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3BE79854-1669-4C17-875A-F9B8CF3EB242}" xr6:coauthVersionLast="47" xr6:coauthVersionMax="47" xr10:uidLastSave="{00000000-0000-0000-0000-000000000000}"/>
  <workbookProtection workbookAlgorithmName="SHA-512" workbookHashValue="gPZZ3NwZaf7hcXcLYE8yoI3nvF7rvXXGdFtCEbUnc9QOiIEm4co0ohanEO8HlAPsqiAYDjfRWsdVmARh+lf0Ew==" workbookSaltValue="uzrEmeceWuqgh2Y5uYgJvg==" workbookSpinCount="100000" lockStructure="1"/>
  <bookViews>
    <workbookView xWindow="28680" yWindow="-120" windowWidth="29040" windowHeight="15720" xr2:uid="{2B7B2343-CB07-400D-9CCB-E156C3ED4990}"/>
  </bookViews>
  <sheets>
    <sheet name="Lote 11" sheetId="1" r:id="rId1"/>
  </sheets>
  <definedNames>
    <definedName name="_xlnm._FilterDatabase" localSheetId="0" hidden="1">'Lote 11'!$B$8:$J$140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0" i="1"/>
  <c r="H9" i="1"/>
  <c r="G6" i="1"/>
  <c r="I141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9" i="1"/>
  <c r="J141" i="1" l="1"/>
</calcChain>
</file>

<file path=xl/sharedStrings.xml><?xml version="1.0" encoding="utf-8"?>
<sst xmlns="http://schemas.openxmlformats.org/spreadsheetml/2006/main" count="673" uniqueCount="282">
  <si>
    <t>S.E. CORREOS Y TELÉGRAFOS, S.A.,S.M.E.</t>
  </si>
  <si>
    <t>AUXILIARES</t>
  </si>
  <si>
    <t>OFICINAS</t>
  </si>
  <si>
    <t>CTA Y DERIVADOS</t>
  </si>
  <si>
    <t>PROVINCIA</t>
  </si>
  <si>
    <t>Centros</t>
  </si>
  <si>
    <t>CÓDIGO</t>
  </si>
  <si>
    <t>CENTRO</t>
  </si>
  <si>
    <t>TIPOLOGÍA DE CENTRO</t>
  </si>
  <si>
    <t>EMPRESA DEL GRUPO</t>
  </si>
  <si>
    <t>HORAS SEMANA LIMPIEZA BÁSICA</t>
  </si>
  <si>
    <r>
      <t>SUPERFICIE
(m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)</t>
    </r>
  </si>
  <si>
    <t>Cumplimentar solo las casillas en color amarillo con Nº de horas</t>
  </si>
  <si>
    <t>Totales:</t>
  </si>
  <si>
    <t>HORAS 6 MESES LIMPIEZA BÁSICA</t>
  </si>
  <si>
    <t>Madrid SE</t>
  </si>
  <si>
    <t>28-011</t>
  </si>
  <si>
    <t>SERRANILLOS DEL VALLE</t>
  </si>
  <si>
    <t>28-016</t>
  </si>
  <si>
    <t>TORREJON DE LA CALZADA</t>
  </si>
  <si>
    <t>28-023</t>
  </si>
  <si>
    <t xml:space="preserve">MADRID SUC20 </t>
  </si>
  <si>
    <t>28-024</t>
  </si>
  <si>
    <t>ZULEMA / PEÑAS ALBAS</t>
  </si>
  <si>
    <t>28-026</t>
  </si>
  <si>
    <t>PARLA UR</t>
  </si>
  <si>
    <t>28-029</t>
  </si>
  <si>
    <t>MADRID UR15</t>
  </si>
  <si>
    <t>28-031</t>
  </si>
  <si>
    <t>MADRID SUC39</t>
  </si>
  <si>
    <t>28-035</t>
  </si>
  <si>
    <t>MADRID UR38</t>
  </si>
  <si>
    <t>28-037</t>
  </si>
  <si>
    <t>PERALES DE TAJUÑA</t>
  </si>
  <si>
    <t>28-038</t>
  </si>
  <si>
    <t>FUENLABRADA</t>
  </si>
  <si>
    <t>28-039</t>
  </si>
  <si>
    <t>TORREJON DE ARDOZ</t>
  </si>
  <si>
    <t>28-040</t>
  </si>
  <si>
    <t>GETAFE SUC1 / UR1</t>
  </si>
  <si>
    <t>28-042</t>
  </si>
  <si>
    <t>MADRID SUC38</t>
  </si>
  <si>
    <t>28-044</t>
  </si>
  <si>
    <t>LEGANES SUC2 / UR2</t>
  </si>
  <si>
    <t>28-045</t>
  </si>
  <si>
    <t>SAN FERNANDO DE HENARES SUC11</t>
  </si>
  <si>
    <t>28-047</t>
  </si>
  <si>
    <t>MEJORADA DEL CAMPO</t>
  </si>
  <si>
    <t>28-048</t>
  </si>
  <si>
    <t>VELILLA DE SAN ANTONIO</t>
  </si>
  <si>
    <t>28-052</t>
  </si>
  <si>
    <t>VILLAMANTA</t>
  </si>
  <si>
    <t>28-055</t>
  </si>
  <si>
    <t>ALAMO, EL</t>
  </si>
  <si>
    <t>28-057</t>
  </si>
  <si>
    <t>MOSTOLES</t>
  </si>
  <si>
    <t>28-058</t>
  </si>
  <si>
    <t>MADRID SUC30</t>
  </si>
  <si>
    <t>28-060</t>
  </si>
  <si>
    <t>MADRID CTI BARAJAS</t>
  </si>
  <si>
    <t>28-064</t>
  </si>
  <si>
    <t>MADRID UR17</t>
  </si>
  <si>
    <t>28-066</t>
  </si>
  <si>
    <t>PINTO</t>
  </si>
  <si>
    <t>28-067</t>
  </si>
  <si>
    <t>FUENLABRADA UR1 / USE</t>
  </si>
  <si>
    <t>28-068</t>
  </si>
  <si>
    <t>MADRID CAM2</t>
  </si>
  <si>
    <t>28-070</t>
  </si>
  <si>
    <t>MADRID CTA VALLECAS</t>
  </si>
  <si>
    <t>28-075</t>
  </si>
  <si>
    <t>ALCORCON SUC1</t>
  </si>
  <si>
    <t>28-077</t>
  </si>
  <si>
    <t>HUMANES DE MADRID UR</t>
  </si>
  <si>
    <t>28-079</t>
  </si>
  <si>
    <t>MADRID SUC56 / UR11 - 47</t>
  </si>
  <si>
    <t>28-093</t>
  </si>
  <si>
    <t>ALCALA DE HENARES SUC1 / UR1 / USE1</t>
  </si>
  <si>
    <t>28-094</t>
  </si>
  <si>
    <t>GETAFE SUC4 PERALES DEL RIO</t>
  </si>
  <si>
    <t>28-096</t>
  </si>
  <si>
    <t>VILLACONEJOS</t>
  </si>
  <si>
    <t>28-100</t>
  </si>
  <si>
    <t>MADRID SUC49 / UR32 - 52</t>
  </si>
  <si>
    <t>28-102</t>
  </si>
  <si>
    <t>MADRID UR30</t>
  </si>
  <si>
    <t>28-104</t>
  </si>
  <si>
    <t>COLMENAR DE OREJA</t>
  </si>
  <si>
    <t>28-107</t>
  </si>
  <si>
    <t>MADRID CAM1</t>
  </si>
  <si>
    <t>28-108</t>
  </si>
  <si>
    <t>MOSTOLES UR2</t>
  </si>
  <si>
    <t>28-111</t>
  </si>
  <si>
    <t>MADRID UR21</t>
  </si>
  <si>
    <t>28-112</t>
  </si>
  <si>
    <t>MORATA DE TAJUÑA</t>
  </si>
  <si>
    <t>28-113</t>
  </si>
  <si>
    <t>COSLADA</t>
  </si>
  <si>
    <t>28-119</t>
  </si>
  <si>
    <t>RIVAS VACIAMADRID</t>
  </si>
  <si>
    <t>28-126</t>
  </si>
  <si>
    <t>VALDEARO</t>
  </si>
  <si>
    <t>28-138</t>
  </si>
  <si>
    <t>HUMANES DE MADRID</t>
  </si>
  <si>
    <t>28-141</t>
  </si>
  <si>
    <t>GETAFE UR2</t>
  </si>
  <si>
    <t>28-143</t>
  </si>
  <si>
    <t>VALDEMORO</t>
  </si>
  <si>
    <t>28-144</t>
  </si>
  <si>
    <t>GETAFE SUC2</t>
  </si>
  <si>
    <t>28-148</t>
  </si>
  <si>
    <t>CASARRUBUELOS</t>
  </si>
  <si>
    <t>28-149</t>
  </si>
  <si>
    <t>MADRID SUC15 / UR19</t>
  </si>
  <si>
    <t>28-150</t>
  </si>
  <si>
    <t>GETAFE</t>
  </si>
  <si>
    <t>28-151</t>
  </si>
  <si>
    <t>MADRID UR18</t>
  </si>
  <si>
    <t>28-156</t>
  </si>
  <si>
    <t>ALCALA DE HENARES SUC2 / UR2</t>
  </si>
  <si>
    <t>28-170</t>
  </si>
  <si>
    <t>TIELMES DE TAJUÑA</t>
  </si>
  <si>
    <t>28-171</t>
  </si>
  <si>
    <t>SAN FERNANDO DE HENARES</t>
  </si>
  <si>
    <t>28-176</t>
  </si>
  <si>
    <t>MADRID USE3</t>
  </si>
  <si>
    <t>28-179</t>
  </si>
  <si>
    <t>VILLAREJO DE SALVANES</t>
  </si>
  <si>
    <t>28-186</t>
  </si>
  <si>
    <t xml:space="preserve">ARANJUEZ </t>
  </si>
  <si>
    <t>28-189</t>
  </si>
  <si>
    <t>ALGETE</t>
  </si>
  <si>
    <t>28-191</t>
  </si>
  <si>
    <t>MADRID SUC37</t>
  </si>
  <si>
    <t>28-198</t>
  </si>
  <si>
    <t xml:space="preserve">GRIÑON </t>
  </si>
  <si>
    <t>28-199</t>
  </si>
  <si>
    <t>TORRES DE LA ALAMEDA</t>
  </si>
  <si>
    <t>28-200</t>
  </si>
  <si>
    <t>ALCORCON</t>
  </si>
  <si>
    <t>28-207</t>
  </si>
  <si>
    <t>ARGANDA DEL REY</t>
  </si>
  <si>
    <t>28-210</t>
  </si>
  <si>
    <t>MADRID SUC52</t>
  </si>
  <si>
    <t>28-216</t>
  </si>
  <si>
    <t>FUENLABRADA SUC2</t>
  </si>
  <si>
    <t>28-220</t>
  </si>
  <si>
    <t>MADRID SUC50 / UR24</t>
  </si>
  <si>
    <t>28-237</t>
  </si>
  <si>
    <t>ALALPARDO</t>
  </si>
  <si>
    <t>28-240</t>
  </si>
  <si>
    <t xml:space="preserve">MADRID UR31 </t>
  </si>
  <si>
    <t>28-248</t>
  </si>
  <si>
    <t>CIUDAD SANTO DOMINGO</t>
  </si>
  <si>
    <t>28-252</t>
  </si>
  <si>
    <t>ALCORCON SUC2</t>
  </si>
  <si>
    <t>28-253</t>
  </si>
  <si>
    <t>MOSTOLES UR1</t>
  </si>
  <si>
    <t>28-265</t>
  </si>
  <si>
    <t>ALCALA DE HENARES</t>
  </si>
  <si>
    <t>28-266</t>
  </si>
  <si>
    <t>FUENLABRADA UR2</t>
  </si>
  <si>
    <t>28-270</t>
  </si>
  <si>
    <t xml:space="preserve">CIEMPOZUELOS </t>
  </si>
  <si>
    <t>28-271</t>
  </si>
  <si>
    <t>LEGANES OP / UR1</t>
  </si>
  <si>
    <t>28-272</t>
  </si>
  <si>
    <t>MADRID SUC24</t>
  </si>
  <si>
    <t>28-278</t>
  </si>
  <si>
    <t>PINTO UR</t>
  </si>
  <si>
    <t>28-279</t>
  </si>
  <si>
    <t>AJALVIR</t>
  </si>
  <si>
    <t>28-283</t>
  </si>
  <si>
    <t>CARABAÑA</t>
  </si>
  <si>
    <t>28-292</t>
  </si>
  <si>
    <t>LEGANES SUC1</t>
  </si>
  <si>
    <t>28-296</t>
  </si>
  <si>
    <t>NAVALCARNERO</t>
  </si>
  <si>
    <t>28-302</t>
  </si>
  <si>
    <t>MADRID SUC41 / UR41 / USE6</t>
  </si>
  <si>
    <t>28-307</t>
  </si>
  <si>
    <t>LEGANES SUC4 LA FORTUNA</t>
  </si>
  <si>
    <t>28-310</t>
  </si>
  <si>
    <t>MADRID SUC34 / UR26</t>
  </si>
  <si>
    <t>28-314</t>
  </si>
  <si>
    <t>MADRID SUC43 / UR44</t>
  </si>
  <si>
    <t>28-316</t>
  </si>
  <si>
    <t>MADRID SUC72</t>
  </si>
  <si>
    <t>28-320</t>
  </si>
  <si>
    <t>MADRID SUC55 / UR53</t>
  </si>
  <si>
    <t>28-321</t>
  </si>
  <si>
    <t>MOSTOLES SUC1</t>
  </si>
  <si>
    <t>28-326</t>
  </si>
  <si>
    <t>CHINCHON</t>
  </si>
  <si>
    <t>28-333</t>
  </si>
  <si>
    <t>MADRID CCP BARAJAS</t>
  </si>
  <si>
    <t>28-336</t>
  </si>
  <si>
    <t>PARACUELLOS DEL JARAMA</t>
  </si>
  <si>
    <t>28-337</t>
  </si>
  <si>
    <t>SAN MARTIN DE LA VEGA</t>
  </si>
  <si>
    <t>28-344</t>
  </si>
  <si>
    <t>CAMPO REAL</t>
  </si>
  <si>
    <t>28-358</t>
  </si>
  <si>
    <t>NUEVO BAZTAN</t>
  </si>
  <si>
    <t>28-365</t>
  </si>
  <si>
    <t>VILLALBILLA</t>
  </si>
  <si>
    <t>28-366</t>
  </si>
  <si>
    <t>MADRID SUC64</t>
  </si>
  <si>
    <t>28-368</t>
  </si>
  <si>
    <t>ARROYOMOLINOS</t>
  </si>
  <si>
    <t>28-369</t>
  </si>
  <si>
    <t>MADRID UR22</t>
  </si>
  <si>
    <t>28-372</t>
  </si>
  <si>
    <t>MADRID DISTRITO 25</t>
  </si>
  <si>
    <t>28-374</t>
  </si>
  <si>
    <t>ALCORCON SUC4</t>
  </si>
  <si>
    <t>28-378</t>
  </si>
  <si>
    <t>CAMARMA DE ESTERUELAS</t>
  </si>
  <si>
    <t>28-382</t>
  </si>
  <si>
    <t>ALCORCON UR1 / UR2 / USE</t>
  </si>
  <si>
    <t>28-383</t>
  </si>
  <si>
    <t>VALDEMORO UR</t>
  </si>
  <si>
    <t>28-386</t>
  </si>
  <si>
    <t>ALGETE UR</t>
  </si>
  <si>
    <t>28-388</t>
  </si>
  <si>
    <t>TORREJON DE ARDOZ SUC2</t>
  </si>
  <si>
    <t>28-393</t>
  </si>
  <si>
    <t>CIEMPOZUELOS UR</t>
  </si>
  <si>
    <t>28-394</t>
  </si>
  <si>
    <t>MADRID SUC78</t>
  </si>
  <si>
    <t>28-395</t>
  </si>
  <si>
    <t>DAGANZO DE ARRIBA</t>
  </si>
  <si>
    <t>28-397</t>
  </si>
  <si>
    <t>COSLADA SUC1</t>
  </si>
  <si>
    <t>28-401</t>
  </si>
  <si>
    <t>COBEÑA</t>
  </si>
  <si>
    <t>28-402</t>
  </si>
  <si>
    <t>TORREJON DE ARDOZ SUC1</t>
  </si>
  <si>
    <t>28-405</t>
  </si>
  <si>
    <t>MADRID SUC57</t>
  </si>
  <si>
    <t>28-407</t>
  </si>
  <si>
    <t>MADRID UR54</t>
  </si>
  <si>
    <t>28-414</t>
  </si>
  <si>
    <t>MADRID SUC77</t>
  </si>
  <si>
    <t>28-416</t>
  </si>
  <si>
    <t>MADRID SUC26</t>
  </si>
  <si>
    <t>28-419</t>
  </si>
  <si>
    <t>MOSTOLES SUC3</t>
  </si>
  <si>
    <t>28-426</t>
  </si>
  <si>
    <t>MEJORADA DEL CAMPO UR</t>
  </si>
  <si>
    <t>28-427</t>
  </si>
  <si>
    <t>FUENLABRADA SUC1</t>
  </si>
  <si>
    <t>28-433</t>
  </si>
  <si>
    <t>ARGANDA DEL REY UR</t>
  </si>
  <si>
    <t>28-434</t>
  </si>
  <si>
    <t>MADRID SUC27</t>
  </si>
  <si>
    <t>28-435</t>
  </si>
  <si>
    <t>PARLA</t>
  </si>
  <si>
    <t>28-438</t>
  </si>
  <si>
    <t>PARLA SUC1</t>
  </si>
  <si>
    <t>28-439</t>
  </si>
  <si>
    <t>ALCALA DE HENARES SUC5</t>
  </si>
  <si>
    <t>28-442</t>
  </si>
  <si>
    <t>FUENTE EL SAZ DEL JARAMA</t>
  </si>
  <si>
    <t>28-446</t>
  </si>
  <si>
    <t>MADRID SUC102 / UR51</t>
  </si>
  <si>
    <t>28-449</t>
  </si>
  <si>
    <t>LOECHES</t>
  </si>
  <si>
    <t>28-450</t>
  </si>
  <si>
    <t>MECO</t>
  </si>
  <si>
    <t>28-462</t>
  </si>
  <si>
    <t>RIVAS VACIAMADRID SUC1</t>
  </si>
  <si>
    <t>28-466</t>
  </si>
  <si>
    <t>MADRID CAM4</t>
  </si>
  <si>
    <t>28-469</t>
  </si>
  <si>
    <t>TORREJON DE VELASCO</t>
  </si>
  <si>
    <t>28-470</t>
  </si>
  <si>
    <t>MADRID OCI RAMPA 7</t>
  </si>
  <si>
    <t>28-474</t>
  </si>
  <si>
    <t>MORALEJA DEL ENMEDIO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</si>
  <si>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Técnica LOTE 11</t>
    </r>
  </si>
  <si>
    <t>SEMANAS APERTURA
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</si>
</sst>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336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horizontal="center" vertical="center" wrapText="1"/>
    </xf>
    <xf numFmtId="43" fontId="0" fillId="0" borderId="7" xfId="1" applyFont="1" applyBorder="1" applyAlignment="1">
      <alignment horizontal="left" vertical="center" wrapText="1"/>
    </xf>
    <xf numFmtId="43" fontId="0" fillId="0" borderId="0" xfId="1" applyFont="1" applyAlignment="1">
      <alignment horizontal="left" vertical="center" wrapText="1"/>
    </xf>
    <xf numFmtId="43" fontId="0" fillId="2" borderId="5" xfId="1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justify" wrapText="1"/>
    </xf>
    <xf numFmtId="0" fontId="0" fillId="0" borderId="0" xfId="0" applyAlignment="1">
      <alignment horizontal="centerContinuous" vertical="justify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 wrapText="1"/>
    </xf>
    <xf numFmtId="0" fontId="4" fillId="4" borderId="14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819150</xdr:colOff>
      <xdr:row>3</xdr:row>
      <xdr:rowOff>151505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210224</xdr:colOff>
      <xdr:row>6</xdr:row>
      <xdr:rowOff>27230</xdr:rowOff>
    </xdr:from>
    <xdr:to>
      <xdr:col>8</xdr:col>
      <xdr:colOff>959113</xdr:colOff>
      <xdr:row>6</xdr:row>
      <xdr:rowOff>408342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8818B086-3240-F05B-9E6F-E231FB90A1C9}"/>
            </a:ext>
          </a:extLst>
        </xdr:cNvPr>
        <xdr:cNvSpPr/>
      </xdr:nvSpPr>
      <xdr:spPr>
        <a:xfrm>
          <a:off x="9077999" y="1598855"/>
          <a:ext cx="748889" cy="38111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J141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140" sqref="I140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33" customWidth="1"/>
    <col min="5" max="5" width="17.90625" style="3" customWidth="1"/>
    <col min="6" max="6" width="35.1796875" style="2" bestFit="1" customWidth="1"/>
    <col min="7" max="7" width="11.90625" style="26" customWidth="1"/>
    <col min="8" max="8" width="12.81640625" style="2" customWidth="1"/>
    <col min="9" max="9" width="16.81640625" style="2" customWidth="1"/>
    <col min="10" max="10" width="19.08984375" style="3" customWidth="1"/>
    <col min="11" max="16384" width="11.54296875" style="3"/>
  </cols>
  <sheetData>
    <row r="2" spans="2:10" ht="27.75" customHeight="1" thickBot="1" x14ac:dyDescent="0.4">
      <c r="C2" s="10" t="s">
        <v>280</v>
      </c>
      <c r="D2" s="32"/>
      <c r="E2" s="12"/>
      <c r="F2" s="11"/>
      <c r="G2" s="25"/>
      <c r="H2" s="11"/>
      <c r="I2" s="11"/>
      <c r="J2" s="12"/>
    </row>
    <row r="3" spans="2:10" ht="15.5" thickTop="1" thickBot="1" x14ac:dyDescent="0.4"/>
    <row r="4" spans="2:10" ht="21.75" customHeight="1" thickBot="1" x14ac:dyDescent="0.4">
      <c r="C4" s="44" t="s">
        <v>12</v>
      </c>
      <c r="D4" s="45"/>
      <c r="E4" s="45"/>
      <c r="F4" s="46"/>
    </row>
    <row r="5" spans="2:10" ht="7.25" customHeight="1" x14ac:dyDescent="0.35">
      <c r="C5" s="17"/>
      <c r="D5" s="34"/>
      <c r="E5" s="17"/>
      <c r="F5" s="17"/>
    </row>
    <row r="6" spans="2:10" ht="36.65" customHeight="1" x14ac:dyDescent="0.35">
      <c r="B6" s="3"/>
      <c r="G6" s="29" t="str">
        <f>IF(OR(COUNTBLANK(I9:I140)=132,COUNTBLANK(I9:I140)=0),"","ERROR: Hay casillas en la columna ''HORAS SEMANA LIMPIEZA BÁSICA'' sin cumplimentar")</f>
        <v/>
      </c>
      <c r="H6" s="40"/>
      <c r="I6" s="30"/>
      <c r="J6" s="31"/>
    </row>
    <row r="7" spans="2:10" ht="40.25" customHeight="1" thickBot="1" x14ac:dyDescent="0.4">
      <c r="B7" s="22" t="s">
        <v>5</v>
      </c>
      <c r="I7" s="16"/>
    </row>
    <row r="8" spans="2:10" s="1" customFormat="1" ht="66.75" customHeight="1" thickBot="1" x14ac:dyDescent="0.4">
      <c r="B8" s="23" t="s">
        <v>4</v>
      </c>
      <c r="C8" s="14" t="s">
        <v>6</v>
      </c>
      <c r="D8" s="35" t="s">
        <v>7</v>
      </c>
      <c r="E8" s="13" t="s">
        <v>8</v>
      </c>
      <c r="F8" s="13" t="s">
        <v>9</v>
      </c>
      <c r="G8" s="24" t="s">
        <v>11</v>
      </c>
      <c r="H8" s="13" t="s">
        <v>281</v>
      </c>
      <c r="I8" s="13" t="s">
        <v>10</v>
      </c>
      <c r="J8" s="41" t="s">
        <v>14</v>
      </c>
    </row>
    <row r="9" spans="2:10" ht="31.75" customHeight="1" x14ac:dyDescent="0.35">
      <c r="B9" s="20" t="s">
        <v>15</v>
      </c>
      <c r="C9" s="8" t="s">
        <v>16</v>
      </c>
      <c r="D9" s="18" t="s">
        <v>17</v>
      </c>
      <c r="E9" s="7" t="s">
        <v>1</v>
      </c>
      <c r="F9" s="15" t="s">
        <v>0</v>
      </c>
      <c r="G9" s="27">
        <v>18</v>
      </c>
      <c r="H9" s="9">
        <f>49.34/2</f>
        <v>24.67</v>
      </c>
      <c r="I9" s="42"/>
      <c r="J9" s="5" t="str">
        <f>IFERROR(IF(OR(E9="CRISTALES",I9=""),"",IF(I9&lt;=0,"Error: Vuelva a cumplimentar horas",ROUND(I9*H9,2))),"Error: Vuelva a cumplimentar horas")</f>
        <v/>
      </c>
    </row>
    <row r="10" spans="2:10" ht="31.75" customHeight="1" x14ac:dyDescent="0.35">
      <c r="B10" s="21" t="s">
        <v>15</v>
      </c>
      <c r="C10" s="6" t="s">
        <v>18</v>
      </c>
      <c r="D10" s="19" t="s">
        <v>19</v>
      </c>
      <c r="E10" s="4" t="s">
        <v>2</v>
      </c>
      <c r="F10" s="15" t="s">
        <v>0</v>
      </c>
      <c r="G10" s="28">
        <v>110.03</v>
      </c>
      <c r="H10" s="5">
        <f>49.34/2</f>
        <v>24.67</v>
      </c>
      <c r="I10" s="43"/>
      <c r="J10" s="5" t="str">
        <f t="shared" ref="J10:J73" si="0">IFERROR(IF(OR(E10="CRISTALES",I10=""),"",IF(I10&lt;=0,"Error: Vuelva a cumplimentar horas",ROUND(I10*H10,2))),"Error: Vuelva a cumplimentar horas")</f>
        <v/>
      </c>
    </row>
    <row r="11" spans="2:10" ht="31.75" customHeight="1" x14ac:dyDescent="0.35">
      <c r="B11" s="21" t="s">
        <v>15</v>
      </c>
      <c r="C11" s="6" t="s">
        <v>20</v>
      </c>
      <c r="D11" s="19" t="s">
        <v>21</v>
      </c>
      <c r="E11" s="4" t="s">
        <v>2</v>
      </c>
      <c r="F11" s="15" t="s">
        <v>0</v>
      </c>
      <c r="G11" s="28">
        <v>450</v>
      </c>
      <c r="H11" s="5">
        <f t="shared" ref="H11:H74" si="1">49.34/2</f>
        <v>24.67</v>
      </c>
      <c r="I11" s="43"/>
      <c r="J11" s="5" t="str">
        <f t="shared" si="0"/>
        <v/>
      </c>
    </row>
    <row r="12" spans="2:10" ht="31.75" customHeight="1" x14ac:dyDescent="0.35">
      <c r="B12" s="21" t="s">
        <v>15</v>
      </c>
      <c r="C12" s="6" t="s">
        <v>22</v>
      </c>
      <c r="D12" s="19" t="s">
        <v>23</v>
      </c>
      <c r="E12" s="4" t="s">
        <v>1</v>
      </c>
      <c r="F12" s="15" t="s">
        <v>0</v>
      </c>
      <c r="G12" s="28">
        <v>12</v>
      </c>
      <c r="H12" s="5">
        <f t="shared" si="1"/>
        <v>24.67</v>
      </c>
      <c r="I12" s="43"/>
      <c r="J12" s="5" t="str">
        <f t="shared" si="0"/>
        <v/>
      </c>
    </row>
    <row r="13" spans="2:10" ht="31.75" customHeight="1" x14ac:dyDescent="0.35">
      <c r="B13" s="21" t="s">
        <v>15</v>
      </c>
      <c r="C13" s="6" t="s">
        <v>24</v>
      </c>
      <c r="D13" s="19" t="s">
        <v>25</v>
      </c>
      <c r="E13" s="4" t="s">
        <v>2</v>
      </c>
      <c r="F13" s="15" t="s">
        <v>0</v>
      </c>
      <c r="G13" s="28">
        <v>489.98</v>
      </c>
      <c r="H13" s="5">
        <f t="shared" si="1"/>
        <v>24.67</v>
      </c>
      <c r="I13" s="43"/>
      <c r="J13" s="5" t="str">
        <f t="shared" si="0"/>
        <v/>
      </c>
    </row>
    <row r="14" spans="2:10" ht="31.75" customHeight="1" x14ac:dyDescent="0.35">
      <c r="B14" s="21" t="s">
        <v>15</v>
      </c>
      <c r="C14" s="6" t="s">
        <v>26</v>
      </c>
      <c r="D14" s="19" t="s">
        <v>27</v>
      </c>
      <c r="E14" s="4" t="s">
        <v>2</v>
      </c>
      <c r="F14" s="15" t="s">
        <v>0</v>
      </c>
      <c r="G14" s="28">
        <v>401.55</v>
      </c>
      <c r="H14" s="5">
        <f t="shared" si="1"/>
        <v>24.67</v>
      </c>
      <c r="I14" s="43"/>
      <c r="J14" s="5" t="str">
        <f t="shared" si="0"/>
        <v/>
      </c>
    </row>
    <row r="15" spans="2:10" ht="31.75" customHeight="1" x14ac:dyDescent="0.35">
      <c r="B15" s="21" t="s">
        <v>15</v>
      </c>
      <c r="C15" s="6" t="s">
        <v>28</v>
      </c>
      <c r="D15" s="19" t="s">
        <v>29</v>
      </c>
      <c r="E15" s="4" t="s">
        <v>2</v>
      </c>
      <c r="F15" s="15" t="s">
        <v>0</v>
      </c>
      <c r="G15" s="28">
        <v>253.99</v>
      </c>
      <c r="H15" s="5">
        <f t="shared" si="1"/>
        <v>24.67</v>
      </c>
      <c r="I15" s="43"/>
      <c r="J15" s="5" t="str">
        <f t="shared" si="0"/>
        <v/>
      </c>
    </row>
    <row r="16" spans="2:10" ht="31.75" customHeight="1" x14ac:dyDescent="0.35">
      <c r="B16" s="21" t="s">
        <v>15</v>
      </c>
      <c r="C16" s="6" t="s">
        <v>30</v>
      </c>
      <c r="D16" s="19" t="s">
        <v>31</v>
      </c>
      <c r="E16" s="4" t="s">
        <v>2</v>
      </c>
      <c r="F16" s="15" t="s">
        <v>0</v>
      </c>
      <c r="G16" s="28">
        <v>296</v>
      </c>
      <c r="H16" s="5">
        <f t="shared" si="1"/>
        <v>24.67</v>
      </c>
      <c r="I16" s="43"/>
      <c r="J16" s="5" t="str">
        <f t="shared" si="0"/>
        <v/>
      </c>
    </row>
    <row r="17" spans="2:10" ht="31.75" customHeight="1" x14ac:dyDescent="0.35">
      <c r="B17" s="21" t="s">
        <v>15</v>
      </c>
      <c r="C17" s="6" t="s">
        <v>32</v>
      </c>
      <c r="D17" s="19" t="s">
        <v>33</v>
      </c>
      <c r="E17" s="4" t="s">
        <v>1</v>
      </c>
      <c r="F17" s="15" t="s">
        <v>0</v>
      </c>
      <c r="G17" s="28">
        <v>57</v>
      </c>
      <c r="H17" s="5">
        <f t="shared" si="1"/>
        <v>24.67</v>
      </c>
      <c r="I17" s="43"/>
      <c r="J17" s="5" t="str">
        <f t="shared" si="0"/>
        <v/>
      </c>
    </row>
    <row r="18" spans="2:10" ht="31.75" customHeight="1" x14ac:dyDescent="0.35">
      <c r="B18" s="21" t="s">
        <v>15</v>
      </c>
      <c r="C18" s="6" t="s">
        <v>34</v>
      </c>
      <c r="D18" s="19" t="s">
        <v>35</v>
      </c>
      <c r="E18" s="4" t="s">
        <v>2</v>
      </c>
      <c r="F18" s="15" t="s">
        <v>0</v>
      </c>
      <c r="G18" s="28">
        <v>408.49</v>
      </c>
      <c r="H18" s="5">
        <f t="shared" si="1"/>
        <v>24.67</v>
      </c>
      <c r="I18" s="43"/>
      <c r="J18" s="5" t="str">
        <f t="shared" si="0"/>
        <v/>
      </c>
    </row>
    <row r="19" spans="2:10" ht="31.75" customHeight="1" x14ac:dyDescent="0.35">
      <c r="B19" s="21" t="s">
        <v>15</v>
      </c>
      <c r="C19" s="6" t="s">
        <v>36</v>
      </c>
      <c r="D19" s="19" t="s">
        <v>37</v>
      </c>
      <c r="E19" s="4" t="s">
        <v>2</v>
      </c>
      <c r="F19" s="15" t="s">
        <v>0</v>
      </c>
      <c r="G19" s="28">
        <v>953.88</v>
      </c>
      <c r="H19" s="5">
        <f t="shared" si="1"/>
        <v>24.67</v>
      </c>
      <c r="I19" s="43"/>
      <c r="J19" s="5" t="str">
        <f t="shared" si="0"/>
        <v/>
      </c>
    </row>
    <row r="20" spans="2:10" ht="31.75" customHeight="1" x14ac:dyDescent="0.35">
      <c r="B20" s="21" t="s">
        <v>15</v>
      </c>
      <c r="C20" s="6" t="s">
        <v>38</v>
      </c>
      <c r="D20" s="19" t="s">
        <v>39</v>
      </c>
      <c r="E20" s="4" t="s">
        <v>2</v>
      </c>
      <c r="F20" s="15" t="s">
        <v>0</v>
      </c>
      <c r="G20" s="28">
        <v>1742.45</v>
      </c>
      <c r="H20" s="5">
        <f t="shared" si="1"/>
        <v>24.67</v>
      </c>
      <c r="I20" s="43"/>
      <c r="J20" s="5" t="str">
        <f t="shared" si="0"/>
        <v/>
      </c>
    </row>
    <row r="21" spans="2:10" ht="31.75" customHeight="1" x14ac:dyDescent="0.35">
      <c r="B21" s="21" t="s">
        <v>15</v>
      </c>
      <c r="C21" s="6" t="s">
        <v>40</v>
      </c>
      <c r="D21" s="19" t="s">
        <v>41</v>
      </c>
      <c r="E21" s="4" t="s">
        <v>2</v>
      </c>
      <c r="F21" s="15" t="s">
        <v>0</v>
      </c>
      <c r="G21" s="28">
        <v>285.08</v>
      </c>
      <c r="H21" s="5">
        <f t="shared" si="1"/>
        <v>24.67</v>
      </c>
      <c r="I21" s="43"/>
      <c r="J21" s="5" t="str">
        <f t="shared" si="0"/>
        <v/>
      </c>
    </row>
    <row r="22" spans="2:10" ht="31.75" customHeight="1" x14ac:dyDescent="0.35">
      <c r="B22" s="21" t="s">
        <v>15</v>
      </c>
      <c r="C22" s="6" t="s">
        <v>42</v>
      </c>
      <c r="D22" s="19" t="s">
        <v>43</v>
      </c>
      <c r="E22" s="4" t="s">
        <v>2</v>
      </c>
      <c r="F22" s="15" t="s">
        <v>0</v>
      </c>
      <c r="G22" s="28">
        <v>548.4</v>
      </c>
      <c r="H22" s="5">
        <f t="shared" si="1"/>
        <v>24.67</v>
      </c>
      <c r="I22" s="43"/>
      <c r="J22" s="5" t="str">
        <f t="shared" si="0"/>
        <v/>
      </c>
    </row>
    <row r="23" spans="2:10" ht="31.75" customHeight="1" x14ac:dyDescent="0.35">
      <c r="B23" s="21" t="s">
        <v>15</v>
      </c>
      <c r="C23" s="6" t="s">
        <v>44</v>
      </c>
      <c r="D23" s="19" t="s">
        <v>45</v>
      </c>
      <c r="E23" s="4" t="s">
        <v>2</v>
      </c>
      <c r="F23" s="15" t="s">
        <v>0</v>
      </c>
      <c r="G23" s="28">
        <v>109</v>
      </c>
      <c r="H23" s="5">
        <f t="shared" si="1"/>
        <v>24.67</v>
      </c>
      <c r="I23" s="43"/>
      <c r="J23" s="5" t="str">
        <f t="shared" si="0"/>
        <v/>
      </c>
    </row>
    <row r="24" spans="2:10" ht="31.75" customHeight="1" x14ac:dyDescent="0.35">
      <c r="B24" s="21" t="s">
        <v>15</v>
      </c>
      <c r="C24" s="6" t="s">
        <v>46</v>
      </c>
      <c r="D24" s="19" t="s">
        <v>47</v>
      </c>
      <c r="E24" s="4" t="s">
        <v>2</v>
      </c>
      <c r="F24" s="15" t="s">
        <v>0</v>
      </c>
      <c r="G24" s="28">
        <v>147.19999999999999</v>
      </c>
      <c r="H24" s="5">
        <f t="shared" si="1"/>
        <v>24.67</v>
      </c>
      <c r="I24" s="43"/>
      <c r="J24" s="5" t="str">
        <f t="shared" si="0"/>
        <v/>
      </c>
    </row>
    <row r="25" spans="2:10" ht="31.75" customHeight="1" x14ac:dyDescent="0.35">
      <c r="B25" s="21" t="s">
        <v>15</v>
      </c>
      <c r="C25" s="6" t="s">
        <v>48</v>
      </c>
      <c r="D25" s="19" t="s">
        <v>49</v>
      </c>
      <c r="E25" s="4" t="s">
        <v>2</v>
      </c>
      <c r="F25" s="15" t="s">
        <v>0</v>
      </c>
      <c r="G25" s="28">
        <v>138.52000000000001</v>
      </c>
      <c r="H25" s="5">
        <f t="shared" si="1"/>
        <v>24.67</v>
      </c>
      <c r="I25" s="43"/>
      <c r="J25" s="5" t="str">
        <f t="shared" si="0"/>
        <v/>
      </c>
    </row>
    <row r="26" spans="2:10" ht="31.75" customHeight="1" x14ac:dyDescent="0.35">
      <c r="B26" s="21" t="s">
        <v>15</v>
      </c>
      <c r="C26" s="6" t="s">
        <v>50</v>
      </c>
      <c r="D26" s="19" t="s">
        <v>51</v>
      </c>
      <c r="E26" s="4" t="s">
        <v>1</v>
      </c>
      <c r="F26" s="15" t="s">
        <v>0</v>
      </c>
      <c r="G26" s="28">
        <v>20</v>
      </c>
      <c r="H26" s="5">
        <f t="shared" si="1"/>
        <v>24.67</v>
      </c>
      <c r="I26" s="43"/>
      <c r="J26" s="5" t="str">
        <f t="shared" si="0"/>
        <v/>
      </c>
    </row>
    <row r="27" spans="2:10" ht="31.75" customHeight="1" x14ac:dyDescent="0.35">
      <c r="B27" s="21" t="s">
        <v>15</v>
      </c>
      <c r="C27" s="6" t="s">
        <v>52</v>
      </c>
      <c r="D27" s="19" t="s">
        <v>53</v>
      </c>
      <c r="E27" s="4" t="s">
        <v>2</v>
      </c>
      <c r="F27" s="15" t="s">
        <v>0</v>
      </c>
      <c r="G27" s="28">
        <v>130</v>
      </c>
      <c r="H27" s="5">
        <f t="shared" si="1"/>
        <v>24.67</v>
      </c>
      <c r="I27" s="43"/>
      <c r="J27" s="5" t="str">
        <f t="shared" si="0"/>
        <v/>
      </c>
    </row>
    <row r="28" spans="2:10" ht="31.75" customHeight="1" x14ac:dyDescent="0.35">
      <c r="B28" s="21" t="s">
        <v>15</v>
      </c>
      <c r="C28" s="6" t="s">
        <v>54</v>
      </c>
      <c r="D28" s="19" t="s">
        <v>55</v>
      </c>
      <c r="E28" s="4" t="s">
        <v>2</v>
      </c>
      <c r="F28" s="15" t="s">
        <v>0</v>
      </c>
      <c r="G28" s="28">
        <v>492.2</v>
      </c>
      <c r="H28" s="5">
        <f t="shared" si="1"/>
        <v>24.67</v>
      </c>
      <c r="I28" s="43"/>
      <c r="J28" s="5" t="str">
        <f t="shared" si="0"/>
        <v/>
      </c>
    </row>
    <row r="29" spans="2:10" ht="31.75" customHeight="1" x14ac:dyDescent="0.35">
      <c r="B29" s="21" t="s">
        <v>15</v>
      </c>
      <c r="C29" s="6" t="s">
        <v>56</v>
      </c>
      <c r="D29" s="19" t="s">
        <v>57</v>
      </c>
      <c r="E29" s="4" t="s">
        <v>2</v>
      </c>
      <c r="F29" s="15" t="s">
        <v>0</v>
      </c>
      <c r="G29" s="28">
        <v>288.35000000000002</v>
      </c>
      <c r="H29" s="5">
        <f t="shared" si="1"/>
        <v>24.67</v>
      </c>
      <c r="I29" s="43"/>
      <c r="J29" s="5" t="str">
        <f t="shared" si="0"/>
        <v/>
      </c>
    </row>
    <row r="30" spans="2:10" ht="31.75" customHeight="1" x14ac:dyDescent="0.35">
      <c r="B30" s="21" t="s">
        <v>15</v>
      </c>
      <c r="C30" s="6" t="s">
        <v>58</v>
      </c>
      <c r="D30" s="19" t="s">
        <v>59</v>
      </c>
      <c r="E30" s="4" t="s">
        <v>3</v>
      </c>
      <c r="F30" s="15" t="s">
        <v>0</v>
      </c>
      <c r="G30" s="28">
        <v>10433.280000000001</v>
      </c>
      <c r="H30" s="5">
        <f t="shared" si="1"/>
        <v>24.67</v>
      </c>
      <c r="I30" s="43"/>
      <c r="J30" s="5" t="str">
        <f t="shared" si="0"/>
        <v/>
      </c>
    </row>
    <row r="31" spans="2:10" ht="31.75" customHeight="1" x14ac:dyDescent="0.35">
      <c r="B31" s="21" t="s">
        <v>15</v>
      </c>
      <c r="C31" s="6" t="s">
        <v>60</v>
      </c>
      <c r="D31" s="19" t="s">
        <v>61</v>
      </c>
      <c r="E31" s="4" t="s">
        <v>2</v>
      </c>
      <c r="F31" s="15" t="s">
        <v>0</v>
      </c>
      <c r="G31" s="28">
        <v>303.8</v>
      </c>
      <c r="H31" s="5">
        <f t="shared" si="1"/>
        <v>24.67</v>
      </c>
      <c r="I31" s="43"/>
      <c r="J31" s="5" t="str">
        <f t="shared" si="0"/>
        <v/>
      </c>
    </row>
    <row r="32" spans="2:10" ht="31.75" customHeight="1" x14ac:dyDescent="0.35">
      <c r="B32" s="21" t="s">
        <v>15</v>
      </c>
      <c r="C32" s="6" t="s">
        <v>62</v>
      </c>
      <c r="D32" s="19" t="s">
        <v>63</v>
      </c>
      <c r="E32" s="4" t="s">
        <v>2</v>
      </c>
      <c r="F32" s="15" t="s">
        <v>0</v>
      </c>
      <c r="G32" s="28">
        <v>221.97</v>
      </c>
      <c r="H32" s="5">
        <f t="shared" si="1"/>
        <v>24.67</v>
      </c>
      <c r="I32" s="43"/>
      <c r="J32" s="5" t="str">
        <f t="shared" si="0"/>
        <v/>
      </c>
    </row>
    <row r="33" spans="2:10" ht="31.75" customHeight="1" x14ac:dyDescent="0.35">
      <c r="B33" s="21" t="s">
        <v>15</v>
      </c>
      <c r="C33" s="6" t="s">
        <v>64</v>
      </c>
      <c r="D33" s="19" t="s">
        <v>65</v>
      </c>
      <c r="E33" s="4" t="s">
        <v>2</v>
      </c>
      <c r="F33" s="15" t="s">
        <v>0</v>
      </c>
      <c r="G33" s="28">
        <v>458.41</v>
      </c>
      <c r="H33" s="5">
        <f t="shared" si="1"/>
        <v>24.67</v>
      </c>
      <c r="I33" s="43"/>
      <c r="J33" s="5" t="str">
        <f t="shared" si="0"/>
        <v/>
      </c>
    </row>
    <row r="34" spans="2:10" ht="31.75" customHeight="1" x14ac:dyDescent="0.35">
      <c r="B34" s="21" t="s">
        <v>15</v>
      </c>
      <c r="C34" s="6" t="s">
        <v>66</v>
      </c>
      <c r="D34" s="19" t="s">
        <v>67</v>
      </c>
      <c r="E34" s="4" t="s">
        <v>3</v>
      </c>
      <c r="F34" s="15" t="s">
        <v>0</v>
      </c>
      <c r="G34" s="28">
        <v>12640.09</v>
      </c>
      <c r="H34" s="5">
        <f t="shared" si="1"/>
        <v>24.67</v>
      </c>
      <c r="I34" s="43"/>
      <c r="J34" s="5" t="str">
        <f t="shared" si="0"/>
        <v/>
      </c>
    </row>
    <row r="35" spans="2:10" ht="31.75" customHeight="1" x14ac:dyDescent="0.35">
      <c r="B35" s="21" t="s">
        <v>15</v>
      </c>
      <c r="C35" s="6" t="s">
        <v>68</v>
      </c>
      <c r="D35" s="19" t="s">
        <v>69</v>
      </c>
      <c r="E35" s="4" t="s">
        <v>3</v>
      </c>
      <c r="F35" s="15" t="s">
        <v>0</v>
      </c>
      <c r="G35" s="28">
        <v>58159.73</v>
      </c>
      <c r="H35" s="5">
        <f t="shared" si="1"/>
        <v>24.67</v>
      </c>
      <c r="I35" s="43"/>
      <c r="J35" s="5" t="str">
        <f t="shared" si="0"/>
        <v/>
      </c>
    </row>
    <row r="36" spans="2:10" ht="31.75" customHeight="1" x14ac:dyDescent="0.35">
      <c r="B36" s="21" t="s">
        <v>15</v>
      </c>
      <c r="C36" s="6" t="s">
        <v>70</v>
      </c>
      <c r="D36" s="19" t="s">
        <v>71</v>
      </c>
      <c r="E36" s="4" t="s">
        <v>2</v>
      </c>
      <c r="F36" s="15" t="s">
        <v>0</v>
      </c>
      <c r="G36" s="28">
        <v>1275.49</v>
      </c>
      <c r="H36" s="5">
        <f t="shared" si="1"/>
        <v>24.67</v>
      </c>
      <c r="I36" s="43"/>
      <c r="J36" s="5" t="str">
        <f t="shared" si="0"/>
        <v/>
      </c>
    </row>
    <row r="37" spans="2:10" ht="31.75" customHeight="1" x14ac:dyDescent="0.35">
      <c r="B37" s="21" t="s">
        <v>15</v>
      </c>
      <c r="C37" s="6" t="s">
        <v>72</v>
      </c>
      <c r="D37" s="19" t="s">
        <v>73</v>
      </c>
      <c r="E37" s="4" t="s">
        <v>2</v>
      </c>
      <c r="F37" s="15" t="s">
        <v>0</v>
      </c>
      <c r="G37" s="28">
        <v>320</v>
      </c>
      <c r="H37" s="5">
        <f t="shared" si="1"/>
        <v>24.67</v>
      </c>
      <c r="I37" s="43"/>
      <c r="J37" s="5" t="str">
        <f t="shared" si="0"/>
        <v/>
      </c>
    </row>
    <row r="38" spans="2:10" ht="31.75" customHeight="1" x14ac:dyDescent="0.35">
      <c r="B38" s="21" t="s">
        <v>15</v>
      </c>
      <c r="C38" s="6" t="s">
        <v>74</v>
      </c>
      <c r="D38" s="19" t="s">
        <v>75</v>
      </c>
      <c r="E38" s="4" t="s">
        <v>2</v>
      </c>
      <c r="F38" s="15" t="s">
        <v>0</v>
      </c>
      <c r="G38" s="28">
        <v>1022</v>
      </c>
      <c r="H38" s="5">
        <f t="shared" si="1"/>
        <v>24.67</v>
      </c>
      <c r="I38" s="43"/>
      <c r="J38" s="5" t="str">
        <f t="shared" si="0"/>
        <v/>
      </c>
    </row>
    <row r="39" spans="2:10" ht="31.75" customHeight="1" x14ac:dyDescent="0.35">
      <c r="B39" s="21" t="s">
        <v>15</v>
      </c>
      <c r="C39" s="6" t="s">
        <v>76</v>
      </c>
      <c r="D39" s="19" t="s">
        <v>77</v>
      </c>
      <c r="E39" s="4" t="s">
        <v>2</v>
      </c>
      <c r="F39" s="15" t="s">
        <v>0</v>
      </c>
      <c r="G39" s="28">
        <v>631.14</v>
      </c>
      <c r="H39" s="5">
        <f t="shared" si="1"/>
        <v>24.67</v>
      </c>
      <c r="I39" s="43"/>
      <c r="J39" s="5" t="str">
        <f t="shared" si="0"/>
        <v/>
      </c>
    </row>
    <row r="40" spans="2:10" ht="31.75" customHeight="1" x14ac:dyDescent="0.35">
      <c r="B40" s="21" t="s">
        <v>15</v>
      </c>
      <c r="C40" s="6" t="s">
        <v>78</v>
      </c>
      <c r="D40" s="19" t="s">
        <v>79</v>
      </c>
      <c r="E40" s="4" t="s">
        <v>2</v>
      </c>
      <c r="F40" s="15" t="s">
        <v>0</v>
      </c>
      <c r="G40" s="28">
        <v>52</v>
      </c>
      <c r="H40" s="5">
        <f t="shared" si="1"/>
        <v>24.67</v>
      </c>
      <c r="I40" s="43"/>
      <c r="J40" s="5" t="str">
        <f t="shared" si="0"/>
        <v/>
      </c>
    </row>
    <row r="41" spans="2:10" ht="31.75" customHeight="1" x14ac:dyDescent="0.35">
      <c r="B41" s="21" t="s">
        <v>15</v>
      </c>
      <c r="C41" s="6" t="s">
        <v>80</v>
      </c>
      <c r="D41" s="19" t="s">
        <v>81</v>
      </c>
      <c r="E41" s="4" t="s">
        <v>1</v>
      </c>
      <c r="F41" s="15" t="s">
        <v>0</v>
      </c>
      <c r="G41" s="28">
        <v>65</v>
      </c>
      <c r="H41" s="5">
        <f t="shared" si="1"/>
        <v>24.67</v>
      </c>
      <c r="I41" s="43"/>
      <c r="J41" s="5" t="str">
        <f t="shared" si="0"/>
        <v/>
      </c>
    </row>
    <row r="42" spans="2:10" ht="31.75" customHeight="1" x14ac:dyDescent="0.35">
      <c r="B42" s="21" t="s">
        <v>15</v>
      </c>
      <c r="C42" s="6" t="s">
        <v>82</v>
      </c>
      <c r="D42" s="19" t="s">
        <v>83</v>
      </c>
      <c r="E42" s="4" t="s">
        <v>2</v>
      </c>
      <c r="F42" s="15" t="s">
        <v>0</v>
      </c>
      <c r="G42" s="28">
        <v>516.84</v>
      </c>
      <c r="H42" s="5">
        <f t="shared" si="1"/>
        <v>24.67</v>
      </c>
      <c r="I42" s="43"/>
      <c r="J42" s="5" t="str">
        <f t="shared" si="0"/>
        <v/>
      </c>
    </row>
    <row r="43" spans="2:10" ht="31.75" customHeight="1" x14ac:dyDescent="0.35">
      <c r="B43" s="21" t="s">
        <v>15</v>
      </c>
      <c r="C43" s="6" t="s">
        <v>84</v>
      </c>
      <c r="D43" s="19" t="s">
        <v>85</v>
      </c>
      <c r="E43" s="4" t="s">
        <v>2</v>
      </c>
      <c r="F43" s="15" t="s">
        <v>0</v>
      </c>
      <c r="G43" s="28">
        <v>642</v>
      </c>
      <c r="H43" s="5">
        <f t="shared" si="1"/>
        <v>24.67</v>
      </c>
      <c r="I43" s="43"/>
      <c r="J43" s="5" t="str">
        <f t="shared" si="0"/>
        <v/>
      </c>
    </row>
    <row r="44" spans="2:10" ht="31.75" customHeight="1" x14ac:dyDescent="0.35">
      <c r="B44" s="21" t="s">
        <v>15</v>
      </c>
      <c r="C44" s="6" t="s">
        <v>86</v>
      </c>
      <c r="D44" s="19" t="s">
        <v>87</v>
      </c>
      <c r="E44" s="4" t="s">
        <v>2</v>
      </c>
      <c r="F44" s="15" t="s">
        <v>0</v>
      </c>
      <c r="G44" s="28">
        <v>92</v>
      </c>
      <c r="H44" s="5">
        <f t="shared" si="1"/>
        <v>24.67</v>
      </c>
      <c r="I44" s="43"/>
      <c r="J44" s="5" t="str">
        <f t="shared" si="0"/>
        <v/>
      </c>
    </row>
    <row r="45" spans="2:10" ht="31.75" customHeight="1" x14ac:dyDescent="0.35">
      <c r="B45" s="21" t="s">
        <v>15</v>
      </c>
      <c r="C45" s="6" t="s">
        <v>88</v>
      </c>
      <c r="D45" s="19" t="s">
        <v>89</v>
      </c>
      <c r="E45" s="4" t="s">
        <v>3</v>
      </c>
      <c r="F45" s="15" t="s">
        <v>0</v>
      </c>
      <c r="G45" s="28">
        <v>10084.77</v>
      </c>
      <c r="H45" s="5">
        <f t="shared" si="1"/>
        <v>24.67</v>
      </c>
      <c r="I45" s="43"/>
      <c r="J45" s="5" t="str">
        <f t="shared" si="0"/>
        <v/>
      </c>
    </row>
    <row r="46" spans="2:10" ht="31.75" customHeight="1" x14ac:dyDescent="0.35">
      <c r="B46" s="21" t="s">
        <v>15</v>
      </c>
      <c r="C46" s="6" t="s">
        <v>90</v>
      </c>
      <c r="D46" s="19" t="s">
        <v>91</v>
      </c>
      <c r="E46" s="4" t="s">
        <v>2</v>
      </c>
      <c r="F46" s="15" t="s">
        <v>0</v>
      </c>
      <c r="G46" s="28">
        <v>219.79</v>
      </c>
      <c r="H46" s="5">
        <f t="shared" si="1"/>
        <v>24.67</v>
      </c>
      <c r="I46" s="43"/>
      <c r="J46" s="5" t="str">
        <f t="shared" si="0"/>
        <v/>
      </c>
    </row>
    <row r="47" spans="2:10" ht="31.75" customHeight="1" x14ac:dyDescent="0.35">
      <c r="B47" s="21" t="s">
        <v>15</v>
      </c>
      <c r="C47" s="6" t="s">
        <v>92</v>
      </c>
      <c r="D47" s="19" t="s">
        <v>93</v>
      </c>
      <c r="E47" s="4" t="s">
        <v>2</v>
      </c>
      <c r="F47" s="15" t="s">
        <v>0</v>
      </c>
      <c r="G47" s="28">
        <v>441.74</v>
      </c>
      <c r="H47" s="5">
        <f t="shared" si="1"/>
        <v>24.67</v>
      </c>
      <c r="I47" s="43"/>
      <c r="J47" s="5" t="str">
        <f t="shared" si="0"/>
        <v/>
      </c>
    </row>
    <row r="48" spans="2:10" ht="31.75" customHeight="1" x14ac:dyDescent="0.35">
      <c r="B48" s="21" t="s">
        <v>15</v>
      </c>
      <c r="C48" s="6" t="s">
        <v>94</v>
      </c>
      <c r="D48" s="19" t="s">
        <v>95</v>
      </c>
      <c r="E48" s="4" t="s">
        <v>2</v>
      </c>
      <c r="F48" s="15" t="s">
        <v>0</v>
      </c>
      <c r="G48" s="28">
        <v>150.53</v>
      </c>
      <c r="H48" s="5">
        <f t="shared" si="1"/>
        <v>24.67</v>
      </c>
      <c r="I48" s="43"/>
      <c r="J48" s="5" t="str">
        <f t="shared" si="0"/>
        <v/>
      </c>
    </row>
    <row r="49" spans="2:10" ht="31.75" customHeight="1" x14ac:dyDescent="0.35">
      <c r="B49" s="21" t="s">
        <v>15</v>
      </c>
      <c r="C49" s="6" t="s">
        <v>96</v>
      </c>
      <c r="D49" s="19" t="s">
        <v>97</v>
      </c>
      <c r="E49" s="4" t="s">
        <v>2</v>
      </c>
      <c r="F49" s="15" t="s">
        <v>0</v>
      </c>
      <c r="G49" s="28">
        <v>727</v>
      </c>
      <c r="H49" s="5">
        <f t="shared" si="1"/>
        <v>24.67</v>
      </c>
      <c r="I49" s="43"/>
      <c r="J49" s="5" t="str">
        <f t="shared" si="0"/>
        <v/>
      </c>
    </row>
    <row r="50" spans="2:10" ht="31.75" customHeight="1" x14ac:dyDescent="0.35">
      <c r="B50" s="21" t="s">
        <v>15</v>
      </c>
      <c r="C50" s="6" t="s">
        <v>98</v>
      </c>
      <c r="D50" s="19" t="s">
        <v>99</v>
      </c>
      <c r="E50" s="4" t="s">
        <v>2</v>
      </c>
      <c r="F50" s="15" t="s">
        <v>0</v>
      </c>
      <c r="G50" s="28">
        <v>677.27</v>
      </c>
      <c r="H50" s="5">
        <f t="shared" si="1"/>
        <v>24.67</v>
      </c>
      <c r="I50" s="43"/>
      <c r="J50" s="5" t="str">
        <f t="shared" si="0"/>
        <v/>
      </c>
    </row>
    <row r="51" spans="2:10" ht="31.75" customHeight="1" x14ac:dyDescent="0.35">
      <c r="B51" s="21" t="s">
        <v>15</v>
      </c>
      <c r="C51" s="6" t="s">
        <v>100</v>
      </c>
      <c r="D51" s="19" t="s">
        <v>101</v>
      </c>
      <c r="E51" s="4" t="s">
        <v>1</v>
      </c>
      <c r="F51" s="15" t="s">
        <v>0</v>
      </c>
      <c r="G51" s="28">
        <v>17</v>
      </c>
      <c r="H51" s="5">
        <f t="shared" si="1"/>
        <v>24.67</v>
      </c>
      <c r="I51" s="43"/>
      <c r="J51" s="5" t="str">
        <f t="shared" si="0"/>
        <v/>
      </c>
    </row>
    <row r="52" spans="2:10" ht="31.75" customHeight="1" x14ac:dyDescent="0.35">
      <c r="B52" s="21" t="s">
        <v>15</v>
      </c>
      <c r="C52" s="6" t="s">
        <v>102</v>
      </c>
      <c r="D52" s="19" t="s">
        <v>103</v>
      </c>
      <c r="E52" s="4" t="s">
        <v>2</v>
      </c>
      <c r="F52" s="15" t="s">
        <v>0</v>
      </c>
      <c r="G52" s="28">
        <v>178</v>
      </c>
      <c r="H52" s="5">
        <f t="shared" si="1"/>
        <v>24.67</v>
      </c>
      <c r="I52" s="43"/>
      <c r="J52" s="5" t="str">
        <f t="shared" si="0"/>
        <v/>
      </c>
    </row>
    <row r="53" spans="2:10" ht="31.75" customHeight="1" x14ac:dyDescent="0.35">
      <c r="B53" s="21" t="s">
        <v>15</v>
      </c>
      <c r="C53" s="6" t="s">
        <v>104</v>
      </c>
      <c r="D53" s="19" t="s">
        <v>105</v>
      </c>
      <c r="E53" s="4" t="s">
        <v>2</v>
      </c>
      <c r="F53" s="15" t="s">
        <v>0</v>
      </c>
      <c r="G53" s="28">
        <v>267.18</v>
      </c>
      <c r="H53" s="5">
        <f t="shared" si="1"/>
        <v>24.67</v>
      </c>
      <c r="I53" s="43"/>
      <c r="J53" s="5" t="str">
        <f t="shared" si="0"/>
        <v/>
      </c>
    </row>
    <row r="54" spans="2:10" ht="31.75" customHeight="1" x14ac:dyDescent="0.35">
      <c r="B54" s="21" t="s">
        <v>15</v>
      </c>
      <c r="C54" s="6" t="s">
        <v>106</v>
      </c>
      <c r="D54" s="19" t="s">
        <v>107</v>
      </c>
      <c r="E54" s="4" t="s">
        <v>2</v>
      </c>
      <c r="F54" s="15" t="s">
        <v>0</v>
      </c>
      <c r="G54" s="28">
        <v>308.23</v>
      </c>
      <c r="H54" s="5">
        <f t="shared" si="1"/>
        <v>24.67</v>
      </c>
      <c r="I54" s="43"/>
      <c r="J54" s="5" t="str">
        <f t="shared" si="0"/>
        <v/>
      </c>
    </row>
    <row r="55" spans="2:10" ht="31.75" customHeight="1" x14ac:dyDescent="0.35">
      <c r="B55" s="21" t="s">
        <v>15</v>
      </c>
      <c r="C55" s="6" t="s">
        <v>108</v>
      </c>
      <c r="D55" s="19" t="s">
        <v>109</v>
      </c>
      <c r="E55" s="4" t="s">
        <v>2</v>
      </c>
      <c r="F55" s="15" t="s">
        <v>0</v>
      </c>
      <c r="G55" s="28">
        <v>55</v>
      </c>
      <c r="H55" s="5">
        <f t="shared" si="1"/>
        <v>24.67</v>
      </c>
      <c r="I55" s="43"/>
      <c r="J55" s="5" t="str">
        <f t="shared" si="0"/>
        <v/>
      </c>
    </row>
    <row r="56" spans="2:10" ht="31.75" customHeight="1" x14ac:dyDescent="0.35">
      <c r="B56" s="21" t="s">
        <v>15</v>
      </c>
      <c r="C56" s="6" t="s">
        <v>110</v>
      </c>
      <c r="D56" s="19" t="s">
        <v>111</v>
      </c>
      <c r="E56" s="4" t="s">
        <v>1</v>
      </c>
      <c r="F56" s="15" t="s">
        <v>0</v>
      </c>
      <c r="G56" s="28">
        <v>28</v>
      </c>
      <c r="H56" s="5">
        <f t="shared" si="1"/>
        <v>24.67</v>
      </c>
      <c r="I56" s="43"/>
      <c r="J56" s="5" t="str">
        <f t="shared" si="0"/>
        <v/>
      </c>
    </row>
    <row r="57" spans="2:10" ht="31.75" customHeight="1" x14ac:dyDescent="0.35">
      <c r="B57" s="21" t="s">
        <v>15</v>
      </c>
      <c r="C57" s="6" t="s">
        <v>112</v>
      </c>
      <c r="D57" s="19" t="s">
        <v>113</v>
      </c>
      <c r="E57" s="4" t="s">
        <v>2</v>
      </c>
      <c r="F57" s="15" t="s">
        <v>0</v>
      </c>
      <c r="G57" s="28">
        <v>618.24</v>
      </c>
      <c r="H57" s="5">
        <f t="shared" si="1"/>
        <v>24.67</v>
      </c>
      <c r="I57" s="43"/>
      <c r="J57" s="5" t="str">
        <f t="shared" si="0"/>
        <v/>
      </c>
    </row>
    <row r="58" spans="2:10" ht="31.75" customHeight="1" x14ac:dyDescent="0.35">
      <c r="B58" s="21" t="s">
        <v>15</v>
      </c>
      <c r="C58" s="6" t="s">
        <v>114</v>
      </c>
      <c r="D58" s="19" t="s">
        <v>115</v>
      </c>
      <c r="E58" s="4" t="s">
        <v>2</v>
      </c>
      <c r="F58" s="15" t="s">
        <v>0</v>
      </c>
      <c r="G58" s="28">
        <v>409.07</v>
      </c>
      <c r="H58" s="5">
        <f t="shared" si="1"/>
        <v>24.67</v>
      </c>
      <c r="I58" s="43"/>
      <c r="J58" s="5" t="str">
        <f t="shared" si="0"/>
        <v/>
      </c>
    </row>
    <row r="59" spans="2:10" ht="31.75" customHeight="1" x14ac:dyDescent="0.35">
      <c r="B59" s="21" t="s">
        <v>15</v>
      </c>
      <c r="C59" s="6" t="s">
        <v>116</v>
      </c>
      <c r="D59" s="19" t="s">
        <v>117</v>
      </c>
      <c r="E59" s="4" t="s">
        <v>2</v>
      </c>
      <c r="F59" s="15" t="s">
        <v>0</v>
      </c>
      <c r="G59" s="28">
        <v>214.6</v>
      </c>
      <c r="H59" s="5">
        <f t="shared" si="1"/>
        <v>24.67</v>
      </c>
      <c r="I59" s="43"/>
      <c r="J59" s="5" t="str">
        <f t="shared" si="0"/>
        <v/>
      </c>
    </row>
    <row r="60" spans="2:10" ht="31.75" customHeight="1" x14ac:dyDescent="0.35">
      <c r="B60" s="21" t="s">
        <v>15</v>
      </c>
      <c r="C60" s="6" t="s">
        <v>118</v>
      </c>
      <c r="D60" s="19" t="s">
        <v>119</v>
      </c>
      <c r="E60" s="4" t="s">
        <v>2</v>
      </c>
      <c r="F60" s="15" t="s">
        <v>0</v>
      </c>
      <c r="G60" s="28">
        <v>505.74</v>
      </c>
      <c r="H60" s="5">
        <f t="shared" si="1"/>
        <v>24.67</v>
      </c>
      <c r="I60" s="43"/>
      <c r="J60" s="5" t="str">
        <f t="shared" si="0"/>
        <v/>
      </c>
    </row>
    <row r="61" spans="2:10" ht="31.75" customHeight="1" x14ac:dyDescent="0.35">
      <c r="B61" s="21" t="s">
        <v>15</v>
      </c>
      <c r="C61" s="6" t="s">
        <v>120</v>
      </c>
      <c r="D61" s="19" t="s">
        <v>121</v>
      </c>
      <c r="E61" s="4" t="s">
        <v>1</v>
      </c>
      <c r="F61" s="15" t="s">
        <v>0</v>
      </c>
      <c r="G61" s="28">
        <v>40</v>
      </c>
      <c r="H61" s="5">
        <f t="shared" si="1"/>
        <v>24.67</v>
      </c>
      <c r="I61" s="43"/>
      <c r="J61" s="5" t="str">
        <f t="shared" si="0"/>
        <v/>
      </c>
    </row>
    <row r="62" spans="2:10" ht="31.75" customHeight="1" x14ac:dyDescent="0.35">
      <c r="B62" s="21" t="s">
        <v>15</v>
      </c>
      <c r="C62" s="6" t="s">
        <v>122</v>
      </c>
      <c r="D62" s="19" t="s">
        <v>123</v>
      </c>
      <c r="E62" s="4" t="s">
        <v>2</v>
      </c>
      <c r="F62" s="15" t="s">
        <v>0</v>
      </c>
      <c r="G62" s="28">
        <v>353.25</v>
      </c>
      <c r="H62" s="5">
        <f t="shared" si="1"/>
        <v>24.67</v>
      </c>
      <c r="I62" s="43"/>
      <c r="J62" s="5" t="str">
        <f t="shared" si="0"/>
        <v/>
      </c>
    </row>
    <row r="63" spans="2:10" ht="31.75" customHeight="1" x14ac:dyDescent="0.35">
      <c r="B63" s="21" t="s">
        <v>15</v>
      </c>
      <c r="C63" s="6" t="s">
        <v>124</v>
      </c>
      <c r="D63" s="19" t="s">
        <v>125</v>
      </c>
      <c r="E63" s="4" t="s">
        <v>2</v>
      </c>
      <c r="F63" s="15" t="s">
        <v>0</v>
      </c>
      <c r="G63" s="28">
        <v>439</v>
      </c>
      <c r="H63" s="5">
        <f t="shared" si="1"/>
        <v>24.67</v>
      </c>
      <c r="I63" s="43"/>
      <c r="J63" s="5" t="str">
        <f t="shared" si="0"/>
        <v/>
      </c>
    </row>
    <row r="64" spans="2:10" ht="31.75" customHeight="1" x14ac:dyDescent="0.35">
      <c r="B64" s="21" t="s">
        <v>15</v>
      </c>
      <c r="C64" s="6" t="s">
        <v>126</v>
      </c>
      <c r="D64" s="19" t="s">
        <v>127</v>
      </c>
      <c r="E64" s="4" t="s">
        <v>2</v>
      </c>
      <c r="F64" s="15" t="s">
        <v>0</v>
      </c>
      <c r="G64" s="28">
        <v>292</v>
      </c>
      <c r="H64" s="5">
        <f t="shared" si="1"/>
        <v>24.67</v>
      </c>
      <c r="I64" s="43"/>
      <c r="J64" s="5" t="str">
        <f t="shared" si="0"/>
        <v/>
      </c>
    </row>
    <row r="65" spans="2:10" ht="31.75" customHeight="1" x14ac:dyDescent="0.35">
      <c r="B65" s="21" t="s">
        <v>15</v>
      </c>
      <c r="C65" s="6" t="s">
        <v>128</v>
      </c>
      <c r="D65" s="19" t="s">
        <v>129</v>
      </c>
      <c r="E65" s="4" t="s">
        <v>2</v>
      </c>
      <c r="F65" s="15" t="s">
        <v>0</v>
      </c>
      <c r="G65" s="28">
        <v>922</v>
      </c>
      <c r="H65" s="5">
        <f t="shared" si="1"/>
        <v>24.67</v>
      </c>
      <c r="I65" s="43"/>
      <c r="J65" s="5" t="str">
        <f t="shared" si="0"/>
        <v/>
      </c>
    </row>
    <row r="66" spans="2:10" ht="31.75" customHeight="1" x14ac:dyDescent="0.35">
      <c r="B66" s="21" t="s">
        <v>15</v>
      </c>
      <c r="C66" s="6" t="s">
        <v>130</v>
      </c>
      <c r="D66" s="19" t="s">
        <v>131</v>
      </c>
      <c r="E66" s="4" t="s">
        <v>2</v>
      </c>
      <c r="F66" s="15" t="s">
        <v>0</v>
      </c>
      <c r="G66" s="28">
        <v>193.44</v>
      </c>
      <c r="H66" s="5">
        <f t="shared" si="1"/>
        <v>24.67</v>
      </c>
      <c r="I66" s="43"/>
      <c r="J66" s="5" t="str">
        <f t="shared" si="0"/>
        <v/>
      </c>
    </row>
    <row r="67" spans="2:10" ht="31.75" customHeight="1" x14ac:dyDescent="0.35">
      <c r="B67" s="21" t="s">
        <v>15</v>
      </c>
      <c r="C67" s="6" t="s">
        <v>132</v>
      </c>
      <c r="D67" s="19" t="s">
        <v>133</v>
      </c>
      <c r="E67" s="4" t="s">
        <v>2</v>
      </c>
      <c r="F67" s="15" t="s">
        <v>0</v>
      </c>
      <c r="G67" s="28">
        <v>395.18</v>
      </c>
      <c r="H67" s="5">
        <f t="shared" si="1"/>
        <v>24.67</v>
      </c>
      <c r="I67" s="43"/>
      <c r="J67" s="5" t="str">
        <f t="shared" si="0"/>
        <v/>
      </c>
    </row>
    <row r="68" spans="2:10" ht="31.75" customHeight="1" x14ac:dyDescent="0.35">
      <c r="B68" s="21" t="s">
        <v>15</v>
      </c>
      <c r="C68" s="6" t="s">
        <v>134</v>
      </c>
      <c r="D68" s="19" t="s">
        <v>135</v>
      </c>
      <c r="E68" s="4" t="s">
        <v>2</v>
      </c>
      <c r="F68" s="15" t="s">
        <v>0</v>
      </c>
      <c r="G68" s="28">
        <v>259.66000000000003</v>
      </c>
      <c r="H68" s="5">
        <f t="shared" si="1"/>
        <v>24.67</v>
      </c>
      <c r="I68" s="43"/>
      <c r="J68" s="5" t="str">
        <f t="shared" si="0"/>
        <v/>
      </c>
    </row>
    <row r="69" spans="2:10" ht="31.75" customHeight="1" x14ac:dyDescent="0.35">
      <c r="B69" s="21" t="s">
        <v>15</v>
      </c>
      <c r="C69" s="6" t="s">
        <v>136</v>
      </c>
      <c r="D69" s="19" t="s">
        <v>137</v>
      </c>
      <c r="E69" s="4" t="s">
        <v>2</v>
      </c>
      <c r="F69" s="15" t="s">
        <v>0</v>
      </c>
      <c r="G69" s="28">
        <v>86</v>
      </c>
      <c r="H69" s="5">
        <f t="shared" si="1"/>
        <v>24.67</v>
      </c>
      <c r="I69" s="43"/>
      <c r="J69" s="5" t="str">
        <f t="shared" si="0"/>
        <v/>
      </c>
    </row>
    <row r="70" spans="2:10" ht="31.75" customHeight="1" x14ac:dyDescent="0.35">
      <c r="B70" s="21" t="s">
        <v>15</v>
      </c>
      <c r="C70" s="6" t="s">
        <v>138</v>
      </c>
      <c r="D70" s="19" t="s">
        <v>139</v>
      </c>
      <c r="E70" s="4" t="s">
        <v>2</v>
      </c>
      <c r="F70" s="15" t="s">
        <v>0</v>
      </c>
      <c r="G70" s="28">
        <v>437.89</v>
      </c>
      <c r="H70" s="5">
        <f t="shared" si="1"/>
        <v>24.67</v>
      </c>
      <c r="I70" s="43"/>
      <c r="J70" s="5" t="str">
        <f t="shared" si="0"/>
        <v/>
      </c>
    </row>
    <row r="71" spans="2:10" ht="31.75" customHeight="1" x14ac:dyDescent="0.35">
      <c r="B71" s="21" t="s">
        <v>15</v>
      </c>
      <c r="C71" s="6" t="s">
        <v>140</v>
      </c>
      <c r="D71" s="19" t="s">
        <v>141</v>
      </c>
      <c r="E71" s="4" t="s">
        <v>2</v>
      </c>
      <c r="F71" s="15" t="s">
        <v>0</v>
      </c>
      <c r="G71" s="28">
        <v>409.95</v>
      </c>
      <c r="H71" s="5">
        <f t="shared" si="1"/>
        <v>24.67</v>
      </c>
      <c r="I71" s="43"/>
      <c r="J71" s="5" t="str">
        <f t="shared" si="0"/>
        <v/>
      </c>
    </row>
    <row r="72" spans="2:10" ht="31.75" customHeight="1" x14ac:dyDescent="0.35">
      <c r="B72" s="21" t="s">
        <v>15</v>
      </c>
      <c r="C72" s="6" t="s">
        <v>142</v>
      </c>
      <c r="D72" s="19" t="s">
        <v>143</v>
      </c>
      <c r="E72" s="4" t="s">
        <v>2</v>
      </c>
      <c r="F72" s="15" t="s">
        <v>0</v>
      </c>
      <c r="G72" s="28">
        <v>244.53</v>
      </c>
      <c r="H72" s="5">
        <f t="shared" si="1"/>
        <v>24.67</v>
      </c>
      <c r="I72" s="43"/>
      <c r="J72" s="5" t="str">
        <f t="shared" si="0"/>
        <v/>
      </c>
    </row>
    <row r="73" spans="2:10" ht="31.75" customHeight="1" x14ac:dyDescent="0.35">
      <c r="B73" s="21" t="s">
        <v>15</v>
      </c>
      <c r="C73" s="6" t="s">
        <v>144</v>
      </c>
      <c r="D73" s="19" t="s">
        <v>145</v>
      </c>
      <c r="E73" s="4" t="s">
        <v>2</v>
      </c>
      <c r="F73" s="15" t="s">
        <v>0</v>
      </c>
      <c r="G73" s="28">
        <v>229.39</v>
      </c>
      <c r="H73" s="5">
        <f t="shared" si="1"/>
        <v>24.67</v>
      </c>
      <c r="I73" s="43"/>
      <c r="J73" s="5" t="str">
        <f t="shared" si="0"/>
        <v/>
      </c>
    </row>
    <row r="74" spans="2:10" ht="31.75" customHeight="1" x14ac:dyDescent="0.35">
      <c r="B74" s="21" t="s">
        <v>15</v>
      </c>
      <c r="C74" s="6" t="s">
        <v>146</v>
      </c>
      <c r="D74" s="19" t="s">
        <v>147</v>
      </c>
      <c r="E74" s="4" t="s">
        <v>2</v>
      </c>
      <c r="F74" s="15" t="s">
        <v>0</v>
      </c>
      <c r="G74" s="28">
        <v>526.79</v>
      </c>
      <c r="H74" s="5">
        <f t="shared" si="1"/>
        <v>24.67</v>
      </c>
      <c r="I74" s="43"/>
      <c r="J74" s="5" t="str">
        <f t="shared" ref="J74:J137" si="2">IFERROR(IF(OR(E74="CRISTALES",I74=""),"",IF(I74&lt;=0,"Error: Vuelva a cumplimentar horas",ROUND(I74*H74,2))),"Error: Vuelva a cumplimentar horas")</f>
        <v/>
      </c>
    </row>
    <row r="75" spans="2:10" ht="31.75" customHeight="1" x14ac:dyDescent="0.35">
      <c r="B75" s="21" t="s">
        <v>15</v>
      </c>
      <c r="C75" s="6" t="s">
        <v>148</v>
      </c>
      <c r="D75" s="19" t="s">
        <v>149</v>
      </c>
      <c r="E75" s="4" t="s">
        <v>1</v>
      </c>
      <c r="F75" s="15" t="s">
        <v>0</v>
      </c>
      <c r="G75" s="28">
        <v>23</v>
      </c>
      <c r="H75" s="5">
        <f t="shared" ref="H75:H138" si="3">49.34/2</f>
        <v>24.67</v>
      </c>
      <c r="I75" s="43"/>
      <c r="J75" s="5" t="str">
        <f t="shared" si="2"/>
        <v/>
      </c>
    </row>
    <row r="76" spans="2:10" ht="31.75" customHeight="1" x14ac:dyDescent="0.35">
      <c r="B76" s="21" t="s">
        <v>15</v>
      </c>
      <c r="C76" s="6" t="s">
        <v>150</v>
      </c>
      <c r="D76" s="19" t="s">
        <v>151</v>
      </c>
      <c r="E76" s="4" t="s">
        <v>2</v>
      </c>
      <c r="F76" s="15" t="s">
        <v>0</v>
      </c>
      <c r="G76" s="28">
        <v>470.89</v>
      </c>
      <c r="H76" s="5">
        <f t="shared" si="3"/>
        <v>24.67</v>
      </c>
      <c r="I76" s="43"/>
      <c r="J76" s="5" t="str">
        <f t="shared" si="2"/>
        <v/>
      </c>
    </row>
    <row r="77" spans="2:10" ht="31.75" customHeight="1" x14ac:dyDescent="0.35">
      <c r="B77" s="21" t="s">
        <v>15</v>
      </c>
      <c r="C77" s="6" t="s">
        <v>152</v>
      </c>
      <c r="D77" s="19" t="s">
        <v>153</v>
      </c>
      <c r="E77" s="4" t="s">
        <v>2</v>
      </c>
      <c r="F77" s="15" t="s">
        <v>0</v>
      </c>
      <c r="G77" s="28">
        <v>60</v>
      </c>
      <c r="H77" s="5">
        <f t="shared" si="3"/>
        <v>24.67</v>
      </c>
      <c r="I77" s="43"/>
      <c r="J77" s="5" t="str">
        <f t="shared" si="2"/>
        <v/>
      </c>
    </row>
    <row r="78" spans="2:10" ht="31.75" customHeight="1" x14ac:dyDescent="0.35">
      <c r="B78" s="21" t="s">
        <v>15</v>
      </c>
      <c r="C78" s="6" t="s">
        <v>154</v>
      </c>
      <c r="D78" s="19" t="s">
        <v>155</v>
      </c>
      <c r="E78" s="4" t="s">
        <v>2</v>
      </c>
      <c r="F78" s="15" t="s">
        <v>0</v>
      </c>
      <c r="G78" s="28">
        <v>431.34</v>
      </c>
      <c r="H78" s="5">
        <f t="shared" si="3"/>
        <v>24.67</v>
      </c>
      <c r="I78" s="43"/>
      <c r="J78" s="5" t="str">
        <f t="shared" si="2"/>
        <v/>
      </c>
    </row>
    <row r="79" spans="2:10" ht="31.75" customHeight="1" x14ac:dyDescent="0.35">
      <c r="B79" s="21" t="s">
        <v>15</v>
      </c>
      <c r="C79" s="6" t="s">
        <v>156</v>
      </c>
      <c r="D79" s="19" t="s">
        <v>157</v>
      </c>
      <c r="E79" s="4" t="s">
        <v>2</v>
      </c>
      <c r="F79" s="15" t="s">
        <v>0</v>
      </c>
      <c r="G79" s="28">
        <v>661</v>
      </c>
      <c r="H79" s="5">
        <f t="shared" si="3"/>
        <v>24.67</v>
      </c>
      <c r="I79" s="43"/>
      <c r="J79" s="5" t="str">
        <f t="shared" si="2"/>
        <v/>
      </c>
    </row>
    <row r="80" spans="2:10" ht="31.75" customHeight="1" x14ac:dyDescent="0.35">
      <c r="B80" s="21" t="s">
        <v>15</v>
      </c>
      <c r="C80" s="6" t="s">
        <v>158</v>
      </c>
      <c r="D80" s="19" t="s">
        <v>159</v>
      </c>
      <c r="E80" s="4" t="s">
        <v>2</v>
      </c>
      <c r="F80" s="15" t="s">
        <v>0</v>
      </c>
      <c r="G80" s="28">
        <v>460</v>
      </c>
      <c r="H80" s="5">
        <f t="shared" si="3"/>
        <v>24.67</v>
      </c>
      <c r="I80" s="43"/>
      <c r="J80" s="5" t="str">
        <f t="shared" si="2"/>
        <v/>
      </c>
    </row>
    <row r="81" spans="2:10" ht="31.75" customHeight="1" x14ac:dyDescent="0.35">
      <c r="B81" s="21" t="s">
        <v>15</v>
      </c>
      <c r="C81" s="6" t="s">
        <v>160</v>
      </c>
      <c r="D81" s="19" t="s">
        <v>161</v>
      </c>
      <c r="E81" s="4" t="s">
        <v>2</v>
      </c>
      <c r="F81" s="15" t="s">
        <v>0</v>
      </c>
      <c r="G81" s="28">
        <v>491.25</v>
      </c>
      <c r="H81" s="5">
        <f t="shared" si="3"/>
        <v>24.67</v>
      </c>
      <c r="I81" s="43"/>
      <c r="J81" s="5" t="str">
        <f t="shared" si="2"/>
        <v/>
      </c>
    </row>
    <row r="82" spans="2:10" ht="31.75" customHeight="1" x14ac:dyDescent="0.35">
      <c r="B82" s="21" t="s">
        <v>15</v>
      </c>
      <c r="C82" s="6" t="s">
        <v>162</v>
      </c>
      <c r="D82" s="19" t="s">
        <v>163</v>
      </c>
      <c r="E82" s="4" t="s">
        <v>2</v>
      </c>
      <c r="F82" s="15" t="s">
        <v>0</v>
      </c>
      <c r="G82" s="28">
        <v>150</v>
      </c>
      <c r="H82" s="5">
        <f t="shared" si="3"/>
        <v>24.67</v>
      </c>
      <c r="I82" s="43"/>
      <c r="J82" s="5" t="str">
        <f t="shared" si="2"/>
        <v/>
      </c>
    </row>
    <row r="83" spans="2:10" ht="31.75" customHeight="1" x14ac:dyDescent="0.35">
      <c r="B83" s="21" t="s">
        <v>15</v>
      </c>
      <c r="C83" s="6" t="s">
        <v>164</v>
      </c>
      <c r="D83" s="19" t="s">
        <v>165</v>
      </c>
      <c r="E83" s="4" t="s">
        <v>2</v>
      </c>
      <c r="F83" s="15" t="s">
        <v>0</v>
      </c>
      <c r="G83" s="28">
        <v>706.72</v>
      </c>
      <c r="H83" s="5">
        <f t="shared" si="3"/>
        <v>24.67</v>
      </c>
      <c r="I83" s="43"/>
      <c r="J83" s="5" t="str">
        <f t="shared" si="2"/>
        <v/>
      </c>
    </row>
    <row r="84" spans="2:10" ht="31.75" customHeight="1" x14ac:dyDescent="0.35">
      <c r="B84" s="21" t="s">
        <v>15</v>
      </c>
      <c r="C84" s="6" t="s">
        <v>166</v>
      </c>
      <c r="D84" s="19" t="s">
        <v>167</v>
      </c>
      <c r="E84" s="4" t="s">
        <v>2</v>
      </c>
      <c r="F84" s="15" t="s">
        <v>0</v>
      </c>
      <c r="G84" s="28">
        <v>136.56</v>
      </c>
      <c r="H84" s="5">
        <f t="shared" si="3"/>
        <v>24.67</v>
      </c>
      <c r="I84" s="43"/>
      <c r="J84" s="5" t="str">
        <f t="shared" si="2"/>
        <v/>
      </c>
    </row>
    <row r="85" spans="2:10" ht="31.75" customHeight="1" x14ac:dyDescent="0.35">
      <c r="B85" s="21" t="s">
        <v>15</v>
      </c>
      <c r="C85" s="6" t="s">
        <v>168</v>
      </c>
      <c r="D85" s="19" t="s">
        <v>169</v>
      </c>
      <c r="E85" s="4" t="s">
        <v>2</v>
      </c>
      <c r="F85" s="15" t="s">
        <v>0</v>
      </c>
      <c r="G85" s="28">
        <v>219.85</v>
      </c>
      <c r="H85" s="5">
        <f t="shared" si="3"/>
        <v>24.67</v>
      </c>
      <c r="I85" s="43"/>
      <c r="J85" s="5" t="str">
        <f t="shared" si="2"/>
        <v/>
      </c>
    </row>
    <row r="86" spans="2:10" ht="31.75" customHeight="1" x14ac:dyDescent="0.35">
      <c r="B86" s="21" t="s">
        <v>15</v>
      </c>
      <c r="C86" s="6" t="s">
        <v>170</v>
      </c>
      <c r="D86" s="19" t="s">
        <v>171</v>
      </c>
      <c r="E86" s="4" t="s">
        <v>2</v>
      </c>
      <c r="F86" s="15" t="s">
        <v>0</v>
      </c>
      <c r="G86" s="28">
        <v>88.88</v>
      </c>
      <c r="H86" s="5">
        <f t="shared" si="3"/>
        <v>24.67</v>
      </c>
      <c r="I86" s="43"/>
      <c r="J86" s="5" t="str">
        <f t="shared" si="2"/>
        <v/>
      </c>
    </row>
    <row r="87" spans="2:10" ht="31.75" customHeight="1" x14ac:dyDescent="0.35">
      <c r="B87" s="21" t="s">
        <v>15</v>
      </c>
      <c r="C87" s="6" t="s">
        <v>172</v>
      </c>
      <c r="D87" s="19" t="s">
        <v>173</v>
      </c>
      <c r="E87" s="4" t="s">
        <v>1</v>
      </c>
      <c r="F87" s="15" t="s">
        <v>0</v>
      </c>
      <c r="G87" s="28">
        <v>30</v>
      </c>
      <c r="H87" s="5">
        <f t="shared" si="3"/>
        <v>24.67</v>
      </c>
      <c r="I87" s="43"/>
      <c r="J87" s="5" t="str">
        <f t="shared" si="2"/>
        <v/>
      </c>
    </row>
    <row r="88" spans="2:10" ht="31.75" customHeight="1" x14ac:dyDescent="0.35">
      <c r="B88" s="21" t="s">
        <v>15</v>
      </c>
      <c r="C88" s="6" t="s">
        <v>174</v>
      </c>
      <c r="D88" s="19" t="s">
        <v>175</v>
      </c>
      <c r="E88" s="4" t="s">
        <v>2</v>
      </c>
      <c r="F88" s="15" t="s">
        <v>0</v>
      </c>
      <c r="G88" s="28">
        <v>262.32</v>
      </c>
      <c r="H88" s="5">
        <f t="shared" si="3"/>
        <v>24.67</v>
      </c>
      <c r="I88" s="43"/>
      <c r="J88" s="5" t="str">
        <f t="shared" si="2"/>
        <v/>
      </c>
    </row>
    <row r="89" spans="2:10" ht="31.75" customHeight="1" x14ac:dyDescent="0.35">
      <c r="B89" s="21" t="s">
        <v>15</v>
      </c>
      <c r="C89" s="6" t="s">
        <v>176</v>
      </c>
      <c r="D89" s="19" t="s">
        <v>177</v>
      </c>
      <c r="E89" s="4" t="s">
        <v>2</v>
      </c>
      <c r="F89" s="15" t="s">
        <v>0</v>
      </c>
      <c r="G89" s="28">
        <v>504.53</v>
      </c>
      <c r="H89" s="5">
        <f t="shared" si="3"/>
        <v>24.67</v>
      </c>
      <c r="I89" s="43"/>
      <c r="J89" s="5" t="str">
        <f t="shared" si="2"/>
        <v/>
      </c>
    </row>
    <row r="90" spans="2:10" ht="31.75" customHeight="1" x14ac:dyDescent="0.35">
      <c r="B90" s="21" t="s">
        <v>15</v>
      </c>
      <c r="C90" s="6" t="s">
        <v>178</v>
      </c>
      <c r="D90" s="19" t="s">
        <v>179</v>
      </c>
      <c r="E90" s="4" t="s">
        <v>2</v>
      </c>
      <c r="F90" s="15" t="s">
        <v>0</v>
      </c>
      <c r="G90" s="28">
        <v>896</v>
      </c>
      <c r="H90" s="5">
        <f t="shared" si="3"/>
        <v>24.67</v>
      </c>
      <c r="I90" s="43"/>
      <c r="J90" s="5" t="str">
        <f t="shared" si="2"/>
        <v/>
      </c>
    </row>
    <row r="91" spans="2:10" ht="31.75" customHeight="1" x14ac:dyDescent="0.35">
      <c r="B91" s="21" t="s">
        <v>15</v>
      </c>
      <c r="C91" s="6" t="s">
        <v>180</v>
      </c>
      <c r="D91" s="19" t="s">
        <v>181</v>
      </c>
      <c r="E91" s="4" t="s">
        <v>2</v>
      </c>
      <c r="F91" s="15" t="s">
        <v>0</v>
      </c>
      <c r="G91" s="28">
        <v>190</v>
      </c>
      <c r="H91" s="5">
        <f t="shared" si="3"/>
        <v>24.67</v>
      </c>
      <c r="I91" s="43"/>
      <c r="J91" s="5" t="str">
        <f t="shared" si="2"/>
        <v/>
      </c>
    </row>
    <row r="92" spans="2:10" ht="31.75" customHeight="1" x14ac:dyDescent="0.35">
      <c r="B92" s="21" t="s">
        <v>15</v>
      </c>
      <c r="C92" s="6" t="s">
        <v>182</v>
      </c>
      <c r="D92" s="19" t="s">
        <v>183</v>
      </c>
      <c r="E92" s="4" t="s">
        <v>2</v>
      </c>
      <c r="F92" s="15" t="s">
        <v>0</v>
      </c>
      <c r="G92" s="28">
        <v>409.79</v>
      </c>
      <c r="H92" s="5">
        <f t="shared" si="3"/>
        <v>24.67</v>
      </c>
      <c r="I92" s="43"/>
      <c r="J92" s="5" t="str">
        <f t="shared" si="2"/>
        <v/>
      </c>
    </row>
    <row r="93" spans="2:10" ht="31.75" customHeight="1" x14ac:dyDescent="0.35">
      <c r="B93" s="21" t="s">
        <v>15</v>
      </c>
      <c r="C93" s="6" t="s">
        <v>184</v>
      </c>
      <c r="D93" s="19" t="s">
        <v>185</v>
      </c>
      <c r="E93" s="4" t="s">
        <v>2</v>
      </c>
      <c r="F93" s="15" t="s">
        <v>0</v>
      </c>
      <c r="G93" s="28">
        <v>604.87</v>
      </c>
      <c r="H93" s="5">
        <f t="shared" si="3"/>
        <v>24.67</v>
      </c>
      <c r="I93" s="43"/>
      <c r="J93" s="5" t="str">
        <f t="shared" si="2"/>
        <v/>
      </c>
    </row>
    <row r="94" spans="2:10" ht="31.75" customHeight="1" x14ac:dyDescent="0.35">
      <c r="B94" s="21" t="s">
        <v>15</v>
      </c>
      <c r="C94" s="6" t="s">
        <v>186</v>
      </c>
      <c r="D94" s="19" t="s">
        <v>187</v>
      </c>
      <c r="E94" s="4" t="s">
        <v>2</v>
      </c>
      <c r="F94" s="15" t="s">
        <v>0</v>
      </c>
      <c r="G94" s="28">
        <v>304.14999999999998</v>
      </c>
      <c r="H94" s="5">
        <f t="shared" si="3"/>
        <v>24.67</v>
      </c>
      <c r="I94" s="43"/>
      <c r="J94" s="5" t="str">
        <f t="shared" si="2"/>
        <v/>
      </c>
    </row>
    <row r="95" spans="2:10" ht="31.75" customHeight="1" x14ac:dyDescent="0.35">
      <c r="B95" s="21" t="s">
        <v>15</v>
      </c>
      <c r="C95" s="6" t="s">
        <v>188</v>
      </c>
      <c r="D95" s="19" t="s">
        <v>189</v>
      </c>
      <c r="E95" s="4" t="s">
        <v>2</v>
      </c>
      <c r="F95" s="15" t="s">
        <v>0</v>
      </c>
      <c r="G95" s="28">
        <v>535.62</v>
      </c>
      <c r="H95" s="5">
        <f t="shared" si="3"/>
        <v>24.67</v>
      </c>
      <c r="I95" s="43"/>
      <c r="J95" s="5" t="str">
        <f t="shared" si="2"/>
        <v/>
      </c>
    </row>
    <row r="96" spans="2:10" ht="31.75" customHeight="1" x14ac:dyDescent="0.35">
      <c r="B96" s="21" t="s">
        <v>15</v>
      </c>
      <c r="C96" s="6" t="s">
        <v>190</v>
      </c>
      <c r="D96" s="19" t="s">
        <v>191</v>
      </c>
      <c r="E96" s="4" t="s">
        <v>2</v>
      </c>
      <c r="F96" s="15" t="s">
        <v>0</v>
      </c>
      <c r="G96" s="28">
        <v>406</v>
      </c>
      <c r="H96" s="5">
        <f t="shared" si="3"/>
        <v>24.67</v>
      </c>
      <c r="I96" s="43"/>
      <c r="J96" s="5" t="str">
        <f t="shared" si="2"/>
        <v/>
      </c>
    </row>
    <row r="97" spans="2:10" ht="31.75" customHeight="1" x14ac:dyDescent="0.35">
      <c r="B97" s="21" t="s">
        <v>15</v>
      </c>
      <c r="C97" s="6" t="s">
        <v>192</v>
      </c>
      <c r="D97" s="19" t="s">
        <v>193</v>
      </c>
      <c r="E97" s="4" t="s">
        <v>2</v>
      </c>
      <c r="F97" s="15" t="s">
        <v>0</v>
      </c>
      <c r="G97" s="28">
        <v>145.87</v>
      </c>
      <c r="H97" s="5">
        <f t="shared" si="3"/>
        <v>24.67</v>
      </c>
      <c r="I97" s="43"/>
      <c r="J97" s="5" t="str">
        <f t="shared" si="2"/>
        <v/>
      </c>
    </row>
    <row r="98" spans="2:10" ht="31.75" customHeight="1" x14ac:dyDescent="0.35">
      <c r="B98" s="21" t="s">
        <v>15</v>
      </c>
      <c r="C98" s="6" t="s">
        <v>194</v>
      </c>
      <c r="D98" s="19" t="s">
        <v>195</v>
      </c>
      <c r="E98" s="4" t="s">
        <v>3</v>
      </c>
      <c r="F98" s="15" t="s">
        <v>0</v>
      </c>
      <c r="G98" s="28">
        <v>4163</v>
      </c>
      <c r="H98" s="5">
        <f t="shared" si="3"/>
        <v>24.67</v>
      </c>
      <c r="I98" s="43"/>
      <c r="J98" s="5" t="str">
        <f t="shared" si="2"/>
        <v/>
      </c>
    </row>
    <row r="99" spans="2:10" ht="31.75" customHeight="1" x14ac:dyDescent="0.35">
      <c r="B99" s="21" t="s">
        <v>15</v>
      </c>
      <c r="C99" s="6" t="s">
        <v>196</v>
      </c>
      <c r="D99" s="19" t="s">
        <v>197</v>
      </c>
      <c r="E99" s="4" t="s">
        <v>2</v>
      </c>
      <c r="F99" s="15" t="s">
        <v>0</v>
      </c>
      <c r="G99" s="28">
        <v>264.27</v>
      </c>
      <c r="H99" s="5">
        <f t="shared" si="3"/>
        <v>24.67</v>
      </c>
      <c r="I99" s="43"/>
      <c r="J99" s="5" t="str">
        <f t="shared" si="2"/>
        <v/>
      </c>
    </row>
    <row r="100" spans="2:10" ht="31.75" customHeight="1" x14ac:dyDescent="0.35">
      <c r="B100" s="21" t="s">
        <v>15</v>
      </c>
      <c r="C100" s="6" t="s">
        <v>198</v>
      </c>
      <c r="D100" s="19" t="s">
        <v>199</v>
      </c>
      <c r="E100" s="4" t="s">
        <v>2</v>
      </c>
      <c r="F100" s="15" t="s">
        <v>0</v>
      </c>
      <c r="G100" s="28">
        <v>127</v>
      </c>
      <c r="H100" s="5">
        <f t="shared" si="3"/>
        <v>24.67</v>
      </c>
      <c r="I100" s="43"/>
      <c r="J100" s="5" t="str">
        <f t="shared" si="2"/>
        <v/>
      </c>
    </row>
    <row r="101" spans="2:10" ht="31.75" customHeight="1" x14ac:dyDescent="0.35">
      <c r="B101" s="21" t="s">
        <v>15</v>
      </c>
      <c r="C101" s="6" t="s">
        <v>200</v>
      </c>
      <c r="D101" s="19" t="s">
        <v>201</v>
      </c>
      <c r="E101" s="4" t="s">
        <v>2</v>
      </c>
      <c r="F101" s="15" t="s">
        <v>0</v>
      </c>
      <c r="G101" s="28">
        <v>67</v>
      </c>
      <c r="H101" s="5">
        <f t="shared" si="3"/>
        <v>24.67</v>
      </c>
      <c r="I101" s="43"/>
      <c r="J101" s="5" t="str">
        <f t="shared" si="2"/>
        <v/>
      </c>
    </row>
    <row r="102" spans="2:10" ht="31.75" customHeight="1" x14ac:dyDescent="0.35">
      <c r="B102" s="21" t="s">
        <v>15</v>
      </c>
      <c r="C102" s="6" t="s">
        <v>202</v>
      </c>
      <c r="D102" s="19" t="s">
        <v>203</v>
      </c>
      <c r="E102" s="4" t="s">
        <v>2</v>
      </c>
      <c r="F102" s="15" t="s">
        <v>0</v>
      </c>
      <c r="G102" s="28">
        <v>150</v>
      </c>
      <c r="H102" s="5">
        <f t="shared" si="3"/>
        <v>24.67</v>
      </c>
      <c r="I102" s="43"/>
      <c r="J102" s="5" t="str">
        <f t="shared" si="2"/>
        <v/>
      </c>
    </row>
    <row r="103" spans="2:10" ht="31.75" customHeight="1" x14ac:dyDescent="0.35">
      <c r="B103" s="21" t="s">
        <v>15</v>
      </c>
      <c r="C103" s="6" t="s">
        <v>204</v>
      </c>
      <c r="D103" s="19" t="s">
        <v>205</v>
      </c>
      <c r="E103" s="4" t="s">
        <v>2</v>
      </c>
      <c r="F103" s="15" t="s">
        <v>0</v>
      </c>
      <c r="G103" s="28">
        <v>140</v>
      </c>
      <c r="H103" s="5">
        <f t="shared" si="3"/>
        <v>24.67</v>
      </c>
      <c r="I103" s="43"/>
      <c r="J103" s="5" t="str">
        <f t="shared" si="2"/>
        <v/>
      </c>
    </row>
    <row r="104" spans="2:10" ht="31.75" customHeight="1" x14ac:dyDescent="0.35">
      <c r="B104" s="21" t="s">
        <v>15</v>
      </c>
      <c r="C104" s="6" t="s">
        <v>206</v>
      </c>
      <c r="D104" s="19" t="s">
        <v>207</v>
      </c>
      <c r="E104" s="4" t="s">
        <v>2</v>
      </c>
      <c r="F104" s="15" t="s">
        <v>0</v>
      </c>
      <c r="G104" s="28">
        <v>30</v>
      </c>
      <c r="H104" s="5">
        <f t="shared" si="3"/>
        <v>24.67</v>
      </c>
      <c r="I104" s="43"/>
      <c r="J104" s="5" t="str">
        <f t="shared" si="2"/>
        <v/>
      </c>
    </row>
    <row r="105" spans="2:10" ht="31.75" customHeight="1" x14ac:dyDescent="0.35">
      <c r="B105" s="21" t="s">
        <v>15</v>
      </c>
      <c r="C105" s="6" t="s">
        <v>208</v>
      </c>
      <c r="D105" s="19" t="s">
        <v>209</v>
      </c>
      <c r="E105" s="4" t="s">
        <v>2</v>
      </c>
      <c r="F105" s="15" t="s">
        <v>0</v>
      </c>
      <c r="G105" s="28">
        <v>231</v>
      </c>
      <c r="H105" s="5">
        <f t="shared" si="3"/>
        <v>24.67</v>
      </c>
      <c r="I105" s="43"/>
      <c r="J105" s="5" t="str">
        <f t="shared" si="2"/>
        <v/>
      </c>
    </row>
    <row r="106" spans="2:10" ht="31.75" customHeight="1" x14ac:dyDescent="0.35">
      <c r="B106" s="21" t="s">
        <v>15</v>
      </c>
      <c r="C106" s="6" t="s">
        <v>210</v>
      </c>
      <c r="D106" s="19" t="s">
        <v>211</v>
      </c>
      <c r="E106" s="4" t="s">
        <v>2</v>
      </c>
      <c r="F106" s="15" t="s">
        <v>0</v>
      </c>
      <c r="G106" s="28">
        <v>463.88</v>
      </c>
      <c r="H106" s="5">
        <f t="shared" si="3"/>
        <v>24.67</v>
      </c>
      <c r="I106" s="43"/>
      <c r="J106" s="5" t="str">
        <f t="shared" si="2"/>
        <v/>
      </c>
    </row>
    <row r="107" spans="2:10" ht="31.75" customHeight="1" x14ac:dyDescent="0.35">
      <c r="B107" s="21" t="s">
        <v>15</v>
      </c>
      <c r="C107" s="6" t="s">
        <v>212</v>
      </c>
      <c r="D107" s="19" t="s">
        <v>213</v>
      </c>
      <c r="E107" s="4" t="s">
        <v>2</v>
      </c>
      <c r="F107" s="15" t="s">
        <v>0</v>
      </c>
      <c r="G107" s="28">
        <v>526.08000000000004</v>
      </c>
      <c r="H107" s="5">
        <f t="shared" si="3"/>
        <v>24.67</v>
      </c>
      <c r="I107" s="43"/>
      <c r="J107" s="5" t="str">
        <f t="shared" si="2"/>
        <v/>
      </c>
    </row>
    <row r="108" spans="2:10" ht="31.75" customHeight="1" x14ac:dyDescent="0.35">
      <c r="B108" s="21" t="s">
        <v>15</v>
      </c>
      <c r="C108" s="6" t="s">
        <v>214</v>
      </c>
      <c r="D108" s="19" t="s">
        <v>215</v>
      </c>
      <c r="E108" s="4" t="s">
        <v>2</v>
      </c>
      <c r="F108" s="15" t="s">
        <v>0</v>
      </c>
      <c r="G108" s="28">
        <v>50.62</v>
      </c>
      <c r="H108" s="5">
        <f t="shared" si="3"/>
        <v>24.67</v>
      </c>
      <c r="I108" s="43"/>
      <c r="J108" s="5" t="str">
        <f t="shared" si="2"/>
        <v/>
      </c>
    </row>
    <row r="109" spans="2:10" ht="31.75" customHeight="1" x14ac:dyDescent="0.35">
      <c r="B109" s="21" t="s">
        <v>15</v>
      </c>
      <c r="C109" s="6" t="s">
        <v>216</v>
      </c>
      <c r="D109" s="19" t="s">
        <v>217</v>
      </c>
      <c r="E109" s="4" t="s">
        <v>2</v>
      </c>
      <c r="F109" s="15" t="s">
        <v>0</v>
      </c>
      <c r="G109" s="28">
        <v>104</v>
      </c>
      <c r="H109" s="5">
        <f t="shared" si="3"/>
        <v>24.67</v>
      </c>
      <c r="I109" s="43"/>
      <c r="J109" s="5" t="str">
        <f t="shared" si="2"/>
        <v/>
      </c>
    </row>
    <row r="110" spans="2:10" ht="31.75" customHeight="1" x14ac:dyDescent="0.35">
      <c r="B110" s="21" t="s">
        <v>15</v>
      </c>
      <c r="C110" s="6" t="s">
        <v>218</v>
      </c>
      <c r="D110" s="19" t="s">
        <v>219</v>
      </c>
      <c r="E110" s="4" t="s">
        <v>2</v>
      </c>
      <c r="F110" s="15" t="s">
        <v>0</v>
      </c>
      <c r="G110" s="28">
        <v>1263</v>
      </c>
      <c r="H110" s="5">
        <f t="shared" si="3"/>
        <v>24.67</v>
      </c>
      <c r="I110" s="43"/>
      <c r="J110" s="5" t="str">
        <f t="shared" si="2"/>
        <v/>
      </c>
    </row>
    <row r="111" spans="2:10" ht="31.75" customHeight="1" x14ac:dyDescent="0.35">
      <c r="B111" s="21" t="s">
        <v>15</v>
      </c>
      <c r="C111" s="6" t="s">
        <v>220</v>
      </c>
      <c r="D111" s="19" t="s">
        <v>221</v>
      </c>
      <c r="E111" s="4" t="s">
        <v>2</v>
      </c>
      <c r="F111" s="15" t="s">
        <v>0</v>
      </c>
      <c r="G111" s="28">
        <v>487.93</v>
      </c>
      <c r="H111" s="5">
        <f t="shared" si="3"/>
        <v>24.67</v>
      </c>
      <c r="I111" s="43"/>
      <c r="J111" s="5" t="str">
        <f t="shared" si="2"/>
        <v/>
      </c>
    </row>
    <row r="112" spans="2:10" ht="31.75" customHeight="1" x14ac:dyDescent="0.35">
      <c r="B112" s="21" t="s">
        <v>15</v>
      </c>
      <c r="C112" s="6" t="s">
        <v>222</v>
      </c>
      <c r="D112" s="19" t="s">
        <v>223</v>
      </c>
      <c r="E112" s="4" t="s">
        <v>2</v>
      </c>
      <c r="F112" s="15" t="s">
        <v>0</v>
      </c>
      <c r="G112" s="28">
        <v>177.13</v>
      </c>
      <c r="H112" s="5">
        <f t="shared" si="3"/>
        <v>24.67</v>
      </c>
      <c r="I112" s="43"/>
      <c r="J112" s="5" t="str">
        <f t="shared" si="2"/>
        <v/>
      </c>
    </row>
    <row r="113" spans="2:10" ht="31.75" customHeight="1" x14ac:dyDescent="0.35">
      <c r="B113" s="21" t="s">
        <v>15</v>
      </c>
      <c r="C113" s="6" t="s">
        <v>224</v>
      </c>
      <c r="D113" s="19" t="s">
        <v>225</v>
      </c>
      <c r="E113" s="4" t="s">
        <v>2</v>
      </c>
      <c r="F113" s="15" t="s">
        <v>0</v>
      </c>
      <c r="G113" s="28">
        <v>122.27</v>
      </c>
      <c r="H113" s="5">
        <f t="shared" si="3"/>
        <v>24.67</v>
      </c>
      <c r="I113" s="43"/>
      <c r="J113" s="5" t="str">
        <f t="shared" si="2"/>
        <v/>
      </c>
    </row>
    <row r="114" spans="2:10" ht="31.75" customHeight="1" x14ac:dyDescent="0.35">
      <c r="B114" s="21" t="s">
        <v>15</v>
      </c>
      <c r="C114" s="6" t="s">
        <v>226</v>
      </c>
      <c r="D114" s="19" t="s">
        <v>227</v>
      </c>
      <c r="E114" s="4" t="s">
        <v>2</v>
      </c>
      <c r="F114" s="15" t="s">
        <v>0</v>
      </c>
      <c r="G114" s="28">
        <v>227.38</v>
      </c>
      <c r="H114" s="5">
        <f t="shared" si="3"/>
        <v>24.67</v>
      </c>
      <c r="I114" s="43"/>
      <c r="J114" s="5" t="str">
        <f t="shared" si="2"/>
        <v/>
      </c>
    </row>
    <row r="115" spans="2:10" ht="31.75" customHeight="1" x14ac:dyDescent="0.35">
      <c r="B115" s="21" t="s">
        <v>15</v>
      </c>
      <c r="C115" s="6" t="s">
        <v>228</v>
      </c>
      <c r="D115" s="19" t="s">
        <v>229</v>
      </c>
      <c r="E115" s="4" t="s">
        <v>2</v>
      </c>
      <c r="F115" s="15" t="s">
        <v>0</v>
      </c>
      <c r="G115" s="28">
        <v>78.91</v>
      </c>
      <c r="H115" s="5">
        <f t="shared" si="3"/>
        <v>24.67</v>
      </c>
      <c r="I115" s="43"/>
      <c r="J115" s="5" t="str">
        <f t="shared" si="2"/>
        <v/>
      </c>
    </row>
    <row r="116" spans="2:10" ht="31.75" customHeight="1" x14ac:dyDescent="0.35">
      <c r="B116" s="21" t="s">
        <v>15</v>
      </c>
      <c r="C116" s="6" t="s">
        <v>230</v>
      </c>
      <c r="D116" s="19" t="s">
        <v>231</v>
      </c>
      <c r="E116" s="4" t="s">
        <v>2</v>
      </c>
      <c r="F116" s="15" t="s">
        <v>0</v>
      </c>
      <c r="G116" s="28">
        <v>194.29</v>
      </c>
      <c r="H116" s="5">
        <f t="shared" si="3"/>
        <v>24.67</v>
      </c>
      <c r="I116" s="43"/>
      <c r="J116" s="5" t="str">
        <f t="shared" si="2"/>
        <v/>
      </c>
    </row>
    <row r="117" spans="2:10" ht="31.75" customHeight="1" x14ac:dyDescent="0.35">
      <c r="B117" s="21" t="s">
        <v>15</v>
      </c>
      <c r="C117" s="6" t="s">
        <v>232</v>
      </c>
      <c r="D117" s="19" t="s">
        <v>233</v>
      </c>
      <c r="E117" s="4" t="s">
        <v>2</v>
      </c>
      <c r="F117" s="15" t="s">
        <v>0</v>
      </c>
      <c r="G117" s="28">
        <v>166.1</v>
      </c>
      <c r="H117" s="5">
        <f t="shared" si="3"/>
        <v>24.67</v>
      </c>
      <c r="I117" s="43"/>
      <c r="J117" s="5" t="str">
        <f t="shared" si="2"/>
        <v/>
      </c>
    </row>
    <row r="118" spans="2:10" ht="31.75" customHeight="1" x14ac:dyDescent="0.35">
      <c r="B118" s="21" t="s">
        <v>15</v>
      </c>
      <c r="C118" s="6" t="s">
        <v>234</v>
      </c>
      <c r="D118" s="19" t="s">
        <v>235</v>
      </c>
      <c r="E118" s="4" t="s">
        <v>2</v>
      </c>
      <c r="F118" s="15" t="s">
        <v>0</v>
      </c>
      <c r="G118" s="28">
        <v>103.72</v>
      </c>
      <c r="H118" s="5">
        <f t="shared" si="3"/>
        <v>24.67</v>
      </c>
      <c r="I118" s="43"/>
      <c r="J118" s="5" t="str">
        <f t="shared" si="2"/>
        <v/>
      </c>
    </row>
    <row r="119" spans="2:10" ht="31.75" customHeight="1" x14ac:dyDescent="0.35">
      <c r="B119" s="21" t="s">
        <v>15</v>
      </c>
      <c r="C119" s="6" t="s">
        <v>236</v>
      </c>
      <c r="D119" s="19" t="s">
        <v>237</v>
      </c>
      <c r="E119" s="4" t="s">
        <v>2</v>
      </c>
      <c r="F119" s="15" t="s">
        <v>0</v>
      </c>
      <c r="G119" s="28">
        <v>179.25</v>
      </c>
      <c r="H119" s="5">
        <f t="shared" si="3"/>
        <v>24.67</v>
      </c>
      <c r="I119" s="43"/>
      <c r="J119" s="5" t="str">
        <f t="shared" si="2"/>
        <v/>
      </c>
    </row>
    <row r="120" spans="2:10" ht="31.75" customHeight="1" x14ac:dyDescent="0.35">
      <c r="B120" s="21" t="s">
        <v>15</v>
      </c>
      <c r="C120" s="6" t="s">
        <v>238</v>
      </c>
      <c r="D120" s="19" t="s">
        <v>239</v>
      </c>
      <c r="E120" s="4" t="s">
        <v>2</v>
      </c>
      <c r="F120" s="15" t="s">
        <v>0</v>
      </c>
      <c r="G120" s="28">
        <v>89.34</v>
      </c>
      <c r="H120" s="5">
        <f t="shared" si="3"/>
        <v>24.67</v>
      </c>
      <c r="I120" s="43"/>
      <c r="J120" s="5" t="str">
        <f t="shared" si="2"/>
        <v/>
      </c>
    </row>
    <row r="121" spans="2:10" ht="31.75" customHeight="1" x14ac:dyDescent="0.35">
      <c r="B121" s="21" t="s">
        <v>15</v>
      </c>
      <c r="C121" s="6" t="s">
        <v>240</v>
      </c>
      <c r="D121" s="19" t="s">
        <v>241</v>
      </c>
      <c r="E121" s="4" t="s">
        <v>2</v>
      </c>
      <c r="F121" s="15" t="s">
        <v>0</v>
      </c>
      <c r="G121" s="28">
        <v>262.3</v>
      </c>
      <c r="H121" s="5">
        <f t="shared" si="3"/>
        <v>24.67</v>
      </c>
      <c r="I121" s="43"/>
      <c r="J121" s="5" t="str">
        <f t="shared" si="2"/>
        <v/>
      </c>
    </row>
    <row r="122" spans="2:10" ht="31.75" customHeight="1" x14ac:dyDescent="0.35">
      <c r="B122" s="21" t="s">
        <v>15</v>
      </c>
      <c r="C122" s="6" t="s">
        <v>242</v>
      </c>
      <c r="D122" s="19" t="s">
        <v>243</v>
      </c>
      <c r="E122" s="4" t="s">
        <v>2</v>
      </c>
      <c r="F122" s="15" t="s">
        <v>0</v>
      </c>
      <c r="G122" s="28">
        <v>120.58</v>
      </c>
      <c r="H122" s="5">
        <f t="shared" si="3"/>
        <v>24.67</v>
      </c>
      <c r="I122" s="43"/>
      <c r="J122" s="5" t="str">
        <f t="shared" si="2"/>
        <v/>
      </c>
    </row>
    <row r="123" spans="2:10" ht="31.75" customHeight="1" x14ac:dyDescent="0.35">
      <c r="B123" s="21" t="s">
        <v>15</v>
      </c>
      <c r="C123" s="6" t="s">
        <v>244</v>
      </c>
      <c r="D123" s="19" t="s">
        <v>245</v>
      </c>
      <c r="E123" s="4" t="s">
        <v>2</v>
      </c>
      <c r="F123" s="15" t="s">
        <v>0</v>
      </c>
      <c r="G123" s="28">
        <v>339.47</v>
      </c>
      <c r="H123" s="5">
        <f t="shared" si="3"/>
        <v>24.67</v>
      </c>
      <c r="I123" s="43"/>
      <c r="J123" s="5" t="str">
        <f t="shared" si="2"/>
        <v/>
      </c>
    </row>
    <row r="124" spans="2:10" ht="31.75" customHeight="1" x14ac:dyDescent="0.35">
      <c r="B124" s="21" t="s">
        <v>15</v>
      </c>
      <c r="C124" s="6" t="s">
        <v>246</v>
      </c>
      <c r="D124" s="19" t="s">
        <v>247</v>
      </c>
      <c r="E124" s="4" t="s">
        <v>2</v>
      </c>
      <c r="F124" s="15" t="s">
        <v>0</v>
      </c>
      <c r="G124" s="28">
        <v>62.34</v>
      </c>
      <c r="H124" s="5">
        <f t="shared" si="3"/>
        <v>24.67</v>
      </c>
      <c r="I124" s="43"/>
      <c r="J124" s="5" t="str">
        <f t="shared" si="2"/>
        <v/>
      </c>
    </row>
    <row r="125" spans="2:10" ht="31.75" customHeight="1" x14ac:dyDescent="0.35">
      <c r="B125" s="21" t="s">
        <v>15</v>
      </c>
      <c r="C125" s="6" t="s">
        <v>248</v>
      </c>
      <c r="D125" s="19" t="s">
        <v>249</v>
      </c>
      <c r="E125" s="4" t="s">
        <v>2</v>
      </c>
      <c r="F125" s="15" t="s">
        <v>0</v>
      </c>
      <c r="G125" s="28">
        <v>193</v>
      </c>
      <c r="H125" s="5">
        <f t="shared" si="3"/>
        <v>24.67</v>
      </c>
      <c r="I125" s="43"/>
      <c r="J125" s="5" t="str">
        <f t="shared" si="2"/>
        <v/>
      </c>
    </row>
    <row r="126" spans="2:10" ht="31.75" customHeight="1" x14ac:dyDescent="0.35">
      <c r="B126" s="21" t="s">
        <v>15</v>
      </c>
      <c r="C126" s="6" t="s">
        <v>250</v>
      </c>
      <c r="D126" s="19" t="s">
        <v>251</v>
      </c>
      <c r="E126" s="4" t="s">
        <v>2</v>
      </c>
      <c r="F126" s="15" t="s">
        <v>0</v>
      </c>
      <c r="G126" s="28">
        <v>194.37</v>
      </c>
      <c r="H126" s="5">
        <f t="shared" si="3"/>
        <v>24.67</v>
      </c>
      <c r="I126" s="43"/>
      <c r="J126" s="5" t="str">
        <f t="shared" si="2"/>
        <v/>
      </c>
    </row>
    <row r="127" spans="2:10" ht="31.75" customHeight="1" x14ac:dyDescent="0.35">
      <c r="B127" s="21" t="s">
        <v>15</v>
      </c>
      <c r="C127" s="6" t="s">
        <v>252</v>
      </c>
      <c r="D127" s="19" t="s">
        <v>253</v>
      </c>
      <c r="E127" s="4" t="s">
        <v>2</v>
      </c>
      <c r="F127" s="15" t="s">
        <v>0</v>
      </c>
      <c r="G127" s="28">
        <v>752.62</v>
      </c>
      <c r="H127" s="5">
        <f t="shared" si="3"/>
        <v>24.67</v>
      </c>
      <c r="I127" s="43"/>
      <c r="J127" s="5" t="str">
        <f t="shared" si="2"/>
        <v/>
      </c>
    </row>
    <row r="128" spans="2:10" ht="31.75" customHeight="1" x14ac:dyDescent="0.35">
      <c r="B128" s="21" t="s">
        <v>15</v>
      </c>
      <c r="C128" s="6" t="s">
        <v>254</v>
      </c>
      <c r="D128" s="19" t="s">
        <v>255</v>
      </c>
      <c r="E128" s="4" t="s">
        <v>2</v>
      </c>
      <c r="F128" s="15" t="s">
        <v>0</v>
      </c>
      <c r="G128" s="28">
        <v>244.17</v>
      </c>
      <c r="H128" s="5">
        <f t="shared" si="3"/>
        <v>24.67</v>
      </c>
      <c r="I128" s="43"/>
      <c r="J128" s="5" t="str">
        <f t="shared" si="2"/>
        <v/>
      </c>
    </row>
    <row r="129" spans="2:10" ht="31.75" customHeight="1" x14ac:dyDescent="0.35">
      <c r="B129" s="21" t="s">
        <v>15</v>
      </c>
      <c r="C129" s="6" t="s">
        <v>256</v>
      </c>
      <c r="D129" s="19" t="s">
        <v>257</v>
      </c>
      <c r="E129" s="4" t="s">
        <v>2</v>
      </c>
      <c r="F129" s="15" t="s">
        <v>0</v>
      </c>
      <c r="G129" s="28">
        <v>260.27</v>
      </c>
      <c r="H129" s="5">
        <f t="shared" si="3"/>
        <v>24.67</v>
      </c>
      <c r="I129" s="43"/>
      <c r="J129" s="5" t="str">
        <f t="shared" si="2"/>
        <v/>
      </c>
    </row>
    <row r="130" spans="2:10" ht="31.75" customHeight="1" x14ac:dyDescent="0.35">
      <c r="B130" s="21" t="s">
        <v>15</v>
      </c>
      <c r="C130" s="6" t="s">
        <v>258</v>
      </c>
      <c r="D130" s="19" t="s">
        <v>259</v>
      </c>
      <c r="E130" s="4" t="s">
        <v>2</v>
      </c>
      <c r="F130" s="15" t="s">
        <v>0</v>
      </c>
      <c r="G130" s="28">
        <v>226.55</v>
      </c>
      <c r="H130" s="5">
        <f t="shared" si="3"/>
        <v>24.67</v>
      </c>
      <c r="I130" s="43"/>
      <c r="J130" s="5" t="str">
        <f t="shared" si="2"/>
        <v/>
      </c>
    </row>
    <row r="131" spans="2:10" ht="31.75" customHeight="1" x14ac:dyDescent="0.35">
      <c r="B131" s="21" t="s">
        <v>15</v>
      </c>
      <c r="C131" s="6" t="s">
        <v>260</v>
      </c>
      <c r="D131" s="19" t="s">
        <v>261</v>
      </c>
      <c r="E131" s="4" t="s">
        <v>2</v>
      </c>
      <c r="F131" s="15" t="s">
        <v>0</v>
      </c>
      <c r="G131" s="28">
        <v>73.47</v>
      </c>
      <c r="H131" s="5">
        <f t="shared" si="3"/>
        <v>24.67</v>
      </c>
      <c r="I131" s="43"/>
      <c r="J131" s="5" t="str">
        <f t="shared" si="2"/>
        <v/>
      </c>
    </row>
    <row r="132" spans="2:10" ht="31.75" customHeight="1" x14ac:dyDescent="0.35">
      <c r="B132" s="21" t="s">
        <v>15</v>
      </c>
      <c r="C132" s="6" t="s">
        <v>262</v>
      </c>
      <c r="D132" s="19" t="s">
        <v>263</v>
      </c>
      <c r="E132" s="4" t="s">
        <v>2</v>
      </c>
      <c r="F132" s="15" t="s">
        <v>0</v>
      </c>
      <c r="G132" s="28">
        <v>365.36</v>
      </c>
      <c r="H132" s="5">
        <f t="shared" si="3"/>
        <v>24.67</v>
      </c>
      <c r="I132" s="43"/>
      <c r="J132" s="5" t="str">
        <f t="shared" si="2"/>
        <v/>
      </c>
    </row>
    <row r="133" spans="2:10" ht="31.75" customHeight="1" x14ac:dyDescent="0.35">
      <c r="B133" s="21" t="s">
        <v>15</v>
      </c>
      <c r="C133" s="6" t="s">
        <v>264</v>
      </c>
      <c r="D133" s="19" t="s">
        <v>265</v>
      </c>
      <c r="E133" s="4" t="s">
        <v>2</v>
      </c>
      <c r="F133" s="15" t="s">
        <v>0</v>
      </c>
      <c r="G133" s="28">
        <v>404.34</v>
      </c>
      <c r="H133" s="5">
        <f t="shared" si="3"/>
        <v>24.67</v>
      </c>
      <c r="I133" s="43"/>
      <c r="J133" s="5" t="str">
        <f t="shared" si="2"/>
        <v/>
      </c>
    </row>
    <row r="134" spans="2:10" ht="31.75" customHeight="1" x14ac:dyDescent="0.35">
      <c r="B134" s="21" t="s">
        <v>15</v>
      </c>
      <c r="C134" s="6" t="s">
        <v>266</v>
      </c>
      <c r="D134" s="19" t="s">
        <v>267</v>
      </c>
      <c r="E134" s="4" t="s">
        <v>2</v>
      </c>
      <c r="F134" s="15" t="s">
        <v>0</v>
      </c>
      <c r="G134" s="28">
        <v>114.02</v>
      </c>
      <c r="H134" s="5">
        <f t="shared" si="3"/>
        <v>24.67</v>
      </c>
      <c r="I134" s="43"/>
      <c r="J134" s="5" t="str">
        <f t="shared" si="2"/>
        <v/>
      </c>
    </row>
    <row r="135" spans="2:10" ht="31.75" customHeight="1" x14ac:dyDescent="0.35">
      <c r="B135" s="21" t="s">
        <v>15</v>
      </c>
      <c r="C135" s="6" t="s">
        <v>268</v>
      </c>
      <c r="D135" s="19" t="s">
        <v>269</v>
      </c>
      <c r="E135" s="4" t="s">
        <v>2</v>
      </c>
      <c r="F135" s="15" t="s">
        <v>0</v>
      </c>
      <c r="G135" s="28">
        <v>292.58</v>
      </c>
      <c r="H135" s="5">
        <f t="shared" si="3"/>
        <v>24.67</v>
      </c>
      <c r="I135" s="43"/>
      <c r="J135" s="5" t="str">
        <f t="shared" si="2"/>
        <v/>
      </c>
    </row>
    <row r="136" spans="2:10" ht="31.75" customHeight="1" x14ac:dyDescent="0.35">
      <c r="B136" s="21" t="s">
        <v>15</v>
      </c>
      <c r="C136" s="6" t="s">
        <v>270</v>
      </c>
      <c r="D136" s="19" t="s">
        <v>271</v>
      </c>
      <c r="E136" s="4" t="s">
        <v>2</v>
      </c>
      <c r="F136" s="15" t="s">
        <v>0</v>
      </c>
      <c r="G136" s="28">
        <v>180</v>
      </c>
      <c r="H136" s="5">
        <f t="shared" si="3"/>
        <v>24.67</v>
      </c>
      <c r="I136" s="43"/>
      <c r="J136" s="5" t="str">
        <f t="shared" si="2"/>
        <v/>
      </c>
    </row>
    <row r="137" spans="2:10" ht="31.75" customHeight="1" x14ac:dyDescent="0.35">
      <c r="B137" s="21" t="s">
        <v>15</v>
      </c>
      <c r="C137" s="6" t="s">
        <v>272</v>
      </c>
      <c r="D137" s="19" t="s">
        <v>273</v>
      </c>
      <c r="E137" s="4" t="s">
        <v>3</v>
      </c>
      <c r="F137" s="15" t="s">
        <v>0</v>
      </c>
      <c r="G137" s="28">
        <v>5609.08</v>
      </c>
      <c r="H137" s="5">
        <f t="shared" si="3"/>
        <v>24.67</v>
      </c>
      <c r="I137" s="43"/>
      <c r="J137" s="5" t="str">
        <f t="shared" si="2"/>
        <v/>
      </c>
    </row>
    <row r="138" spans="2:10" ht="31.75" customHeight="1" x14ac:dyDescent="0.35">
      <c r="B138" s="21" t="s">
        <v>15</v>
      </c>
      <c r="C138" s="6" t="s">
        <v>274</v>
      </c>
      <c r="D138" s="19" t="s">
        <v>275</v>
      </c>
      <c r="E138" s="4" t="s">
        <v>2</v>
      </c>
      <c r="F138" s="15" t="s">
        <v>0</v>
      </c>
      <c r="G138" s="28">
        <v>125</v>
      </c>
      <c r="H138" s="5">
        <f t="shared" si="3"/>
        <v>24.67</v>
      </c>
      <c r="I138" s="43"/>
      <c r="J138" s="5" t="str">
        <f t="shared" ref="J138:J140" si="4">IFERROR(IF(OR(E138="CRISTALES",I138=""),"",IF(I138&lt;=0,"Error: Vuelva a cumplimentar horas",ROUND(I138*H138,2))),"Error: Vuelva a cumplimentar horas")</f>
        <v/>
      </c>
    </row>
    <row r="139" spans="2:10" ht="31.75" customHeight="1" x14ac:dyDescent="0.35">
      <c r="B139" s="21" t="s">
        <v>15</v>
      </c>
      <c r="C139" s="6" t="s">
        <v>276</v>
      </c>
      <c r="D139" s="19" t="s">
        <v>277</v>
      </c>
      <c r="E139" s="4" t="s">
        <v>3</v>
      </c>
      <c r="F139" s="15" t="s">
        <v>0</v>
      </c>
      <c r="G139" s="28">
        <v>20828.490000000002</v>
      </c>
      <c r="H139" s="5">
        <f t="shared" ref="H139:H140" si="5">49.34/2</f>
        <v>24.67</v>
      </c>
      <c r="I139" s="43"/>
      <c r="J139" s="5" t="str">
        <f t="shared" si="4"/>
        <v/>
      </c>
    </row>
    <row r="140" spans="2:10" ht="31.75" customHeight="1" x14ac:dyDescent="0.35">
      <c r="B140" s="21" t="s">
        <v>15</v>
      </c>
      <c r="C140" s="6" t="s">
        <v>278</v>
      </c>
      <c r="D140" s="19" t="s">
        <v>279</v>
      </c>
      <c r="E140" s="4" t="s">
        <v>2</v>
      </c>
      <c r="F140" s="15" t="s">
        <v>0</v>
      </c>
      <c r="G140" s="28">
        <v>120</v>
      </c>
      <c r="H140" s="5">
        <f t="shared" si="5"/>
        <v>24.67</v>
      </c>
      <c r="I140" s="43"/>
      <c r="J140" s="5" t="str">
        <f t="shared" si="4"/>
        <v/>
      </c>
    </row>
    <row r="141" spans="2:10" ht="31.75" customHeight="1" x14ac:dyDescent="0.35">
      <c r="E141" s="2"/>
      <c r="F141" s="36"/>
      <c r="G141" s="37"/>
      <c r="H141" s="39" t="s">
        <v>13</v>
      </c>
      <c r="I141" s="38">
        <f>SUM(I9:I140)</f>
        <v>0</v>
      </c>
      <c r="J141" s="38">
        <f>SUM(J9:J140)</f>
        <v>0</v>
      </c>
    </row>
  </sheetData>
  <sheetProtection algorithmName="SHA-512" hashValue="iA7AUuwn0XpZaJXQupP0Bzthftco+V1GvKXHbF9o+oE1tf/BqdmNl30VTID97SWjNc/p+KQOd2fnPIuJfR5tMA==" saltValue="UvqjCJPR/65IYKz2ETWr7A==" spinCount="100000" sheet="1" selectLockedCells="1" autoFilter="0"/>
  <autoFilter ref="B8:J140" xr:uid="{B1B389DD-8C21-48A6-879B-01E1DA9E46DA}">
    <sortState xmlns:xlrd2="http://schemas.microsoft.com/office/spreadsheetml/2017/richdata2" ref="B9:J140">
      <sortCondition ref="F8:F140"/>
    </sortState>
  </autoFilter>
  <mergeCells count="1">
    <mergeCell ref="C4:F4"/>
  </mergeCells>
  <phoneticPr fontId="3" type="noConversion"/>
  <conditionalFormatting sqref="C9:C140">
    <cfRule type="duplicateValues" dxfId="1" priority="3"/>
  </conditionalFormatting>
  <conditionalFormatting sqref="J9:J140">
    <cfRule type="cellIs" dxfId="0" priority="2" operator="equal">
      <formula>"Error: Vuelva a cumplimentar horas"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400A2-CBE9-4FE0-A8FC-1E2521C68DDA}">
  <ds:schemaRefs>
    <ds:schemaRef ds:uri="http://purl.org/dc/terms/"/>
    <ds:schemaRef ds:uri="http://purl.org/dc/dcmitype/"/>
    <ds:schemaRef ds:uri="14b59a42-3319-4213-846d-5a5f3c2f182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7095D8-7499-4C60-8EC5-B7B6CD306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2026-05-20T09:22:40Z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